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88" yWindow="408" windowWidth="15012" windowHeight="7416" firstSheet="7" activeTab="7"/>
  </bookViews>
  <sheets>
    <sheet name="MMRF simulation results" sheetId="1" r:id="rId1"/>
    <sheet name="GFS 2009-10" sheetId="2" r:id="rId2"/>
    <sheet name="Changes (2005-06) (transpose)" sheetId="3" r:id="rId3"/>
    <sheet name="Levels tables (2005-06)" sheetId="4" r:id="rId4"/>
    <sheet name="Percentage change (2005-06)" sheetId="5" r:id="rId5"/>
    <sheet name="Levels tables (2009-10)" sheetId="6" r:id="rId6"/>
    <sheet name="Changes tables (2009-10)" sheetId="7" r:id="rId7"/>
    <sheet name="Changes tables (2010-11)" sheetId="8" r:id="rId8"/>
    <sheet name="Appendix ready" sheetId="9" r:id="rId9"/>
    <sheet name="Revenue_table" sheetId="10" r:id="rId10"/>
  </sheets>
  <definedNames>
    <definedName name="GFSScalar201011">'Changes tables (2010-11)'!$C$5</definedName>
  </definedNames>
  <calcPr calcId="145621"/>
</workbook>
</file>

<file path=xl/calcChain.xml><?xml version="1.0" encoding="utf-8"?>
<calcChain xmlns="http://schemas.openxmlformats.org/spreadsheetml/2006/main">
  <c r="M61" i="4" l="1"/>
  <c r="M36" i="4"/>
  <c r="M53" i="4"/>
  <c r="M52" i="4"/>
  <c r="M51" i="4"/>
  <c r="M50" i="4"/>
  <c r="M49" i="4"/>
  <c r="M48" i="4"/>
  <c r="M47" i="4"/>
  <c r="M46" i="4"/>
  <c r="M45" i="4"/>
  <c r="M44" i="4"/>
  <c r="M41" i="4"/>
  <c r="M40" i="4"/>
  <c r="M39" i="4"/>
  <c r="M38" i="4"/>
  <c r="M29" i="4"/>
  <c r="M28" i="4"/>
  <c r="M27" i="4"/>
  <c r="M26" i="4"/>
  <c r="M25" i="4"/>
  <c r="M23" i="4"/>
  <c r="M22" i="4"/>
  <c r="M21" i="4"/>
  <c r="M19" i="4"/>
  <c r="M18" i="4"/>
  <c r="M10" i="4"/>
  <c r="M11" i="4"/>
  <c r="M12" i="4"/>
  <c r="M13" i="4"/>
  <c r="M14" i="4"/>
  <c r="M15" i="4"/>
  <c r="M16" i="4"/>
  <c r="M9" i="4"/>
  <c r="C5" i="8" l="1"/>
  <c r="K61" i="4"/>
  <c r="J61" i="4"/>
  <c r="I61" i="4"/>
  <c r="H61" i="4"/>
  <c r="G61" i="4"/>
  <c r="F61" i="4"/>
  <c r="E61" i="4"/>
  <c r="D61" i="4"/>
  <c r="C61" i="4"/>
  <c r="K53" i="4"/>
  <c r="K53" i="5" s="1"/>
  <c r="J53" i="4"/>
  <c r="J53" i="5" s="1"/>
  <c r="I53" i="4"/>
  <c r="I53" i="5" s="1"/>
  <c r="H53" i="4"/>
  <c r="H53" i="5" s="1"/>
  <c r="G53" i="4"/>
  <c r="G53" i="5" s="1"/>
  <c r="F53" i="4"/>
  <c r="F53" i="5" s="1"/>
  <c r="E53" i="4"/>
  <c r="E53" i="5" s="1"/>
  <c r="D53" i="4"/>
  <c r="D53" i="5" s="1"/>
  <c r="C53" i="4"/>
  <c r="C53" i="5" s="1"/>
  <c r="K52" i="4"/>
  <c r="K52" i="5" s="1"/>
  <c r="J52" i="4"/>
  <c r="J52" i="5" s="1"/>
  <c r="I52" i="4"/>
  <c r="H52" i="4"/>
  <c r="G52" i="4"/>
  <c r="F52" i="4"/>
  <c r="E52" i="4"/>
  <c r="D52" i="4"/>
  <c r="C52" i="4"/>
  <c r="K51" i="4"/>
  <c r="J51" i="4"/>
  <c r="I51" i="4"/>
  <c r="H51" i="4"/>
  <c r="G51" i="4"/>
  <c r="F51" i="4"/>
  <c r="E51" i="4"/>
  <c r="D51" i="4"/>
  <c r="C51" i="4"/>
  <c r="K50" i="4"/>
  <c r="J50" i="4"/>
  <c r="I50" i="4"/>
  <c r="H50" i="4"/>
  <c r="G50" i="4"/>
  <c r="F50" i="4"/>
  <c r="E50" i="4"/>
  <c r="D50" i="4"/>
  <c r="C50" i="4"/>
  <c r="K49" i="4"/>
  <c r="J49" i="4"/>
  <c r="I49" i="4"/>
  <c r="H49" i="4"/>
  <c r="G49" i="4"/>
  <c r="F49" i="4"/>
  <c r="E49" i="4"/>
  <c r="D49" i="4"/>
  <c r="C49" i="4"/>
  <c r="K48" i="4"/>
  <c r="J48" i="4"/>
  <c r="I48" i="4"/>
  <c r="H48" i="4"/>
  <c r="G48" i="4"/>
  <c r="F48" i="4"/>
  <c r="E48" i="4"/>
  <c r="D48" i="4"/>
  <c r="C48" i="4"/>
  <c r="K47" i="4"/>
  <c r="J47" i="4"/>
  <c r="J47" i="5" s="1"/>
  <c r="I47" i="4"/>
  <c r="I47" i="5" s="1"/>
  <c r="H47" i="4"/>
  <c r="H47" i="5" s="1"/>
  <c r="G47" i="4"/>
  <c r="G47" i="5" s="1"/>
  <c r="F47" i="4"/>
  <c r="F47" i="5" s="1"/>
  <c r="E47" i="4"/>
  <c r="E47" i="5" s="1"/>
  <c r="D47" i="4"/>
  <c r="D47" i="5" s="1"/>
  <c r="C47" i="4"/>
  <c r="C47" i="5" s="1"/>
  <c r="K46" i="4"/>
  <c r="J46" i="4"/>
  <c r="J46" i="5" s="1"/>
  <c r="I46" i="4"/>
  <c r="I46" i="5" s="1"/>
  <c r="H46" i="4"/>
  <c r="H46" i="5" s="1"/>
  <c r="G46" i="4"/>
  <c r="G46" i="5" s="1"/>
  <c r="F46" i="4"/>
  <c r="F46" i="5" s="1"/>
  <c r="E46" i="4"/>
  <c r="E46" i="5" s="1"/>
  <c r="D46" i="4"/>
  <c r="D46" i="5" s="1"/>
  <c r="C46" i="4"/>
  <c r="K45" i="4"/>
  <c r="J45" i="4"/>
  <c r="J45" i="5" s="1"/>
  <c r="I45" i="4"/>
  <c r="I45" i="5" s="1"/>
  <c r="H45" i="4"/>
  <c r="H45" i="5" s="1"/>
  <c r="G45" i="4"/>
  <c r="G45" i="5" s="1"/>
  <c r="F45" i="4"/>
  <c r="F45" i="5" s="1"/>
  <c r="E45" i="4"/>
  <c r="E45" i="5" s="1"/>
  <c r="D45" i="4"/>
  <c r="D45" i="5" s="1"/>
  <c r="C45" i="4"/>
  <c r="C45" i="5" s="1"/>
  <c r="K44" i="4"/>
  <c r="J44" i="4"/>
  <c r="J44" i="5" s="1"/>
  <c r="I44" i="4"/>
  <c r="I44" i="5" s="1"/>
  <c r="H44" i="4"/>
  <c r="H44" i="5" s="1"/>
  <c r="G44" i="4"/>
  <c r="G44" i="5" s="1"/>
  <c r="F44" i="4"/>
  <c r="F44" i="5" s="1"/>
  <c r="E44" i="4"/>
  <c r="E44" i="5" s="1"/>
  <c r="D44" i="4"/>
  <c r="D44" i="5" s="1"/>
  <c r="C44" i="4"/>
  <c r="C44" i="5" s="1"/>
  <c r="K41" i="4"/>
  <c r="J41" i="4"/>
  <c r="J41" i="5" s="1"/>
  <c r="I41" i="4"/>
  <c r="I41" i="5" s="1"/>
  <c r="H41" i="4"/>
  <c r="H41" i="5" s="1"/>
  <c r="G41" i="4"/>
  <c r="G41" i="5" s="1"/>
  <c r="F41" i="4"/>
  <c r="F41" i="5" s="1"/>
  <c r="E41" i="4"/>
  <c r="E41" i="5" s="1"/>
  <c r="D41" i="4"/>
  <c r="D41" i="5" s="1"/>
  <c r="C41" i="4"/>
  <c r="C41" i="5" s="1"/>
  <c r="K40" i="4"/>
  <c r="J40" i="4"/>
  <c r="J40" i="5" s="1"/>
  <c r="I40" i="4"/>
  <c r="I40" i="5" s="1"/>
  <c r="H40" i="4"/>
  <c r="H40" i="5" s="1"/>
  <c r="G40" i="4"/>
  <c r="G40" i="5" s="1"/>
  <c r="F40" i="4"/>
  <c r="F40" i="5" s="1"/>
  <c r="E40" i="4"/>
  <c r="E40" i="5" s="1"/>
  <c r="D40" i="4"/>
  <c r="D40" i="5" s="1"/>
  <c r="C40" i="4"/>
  <c r="C40" i="5" s="1"/>
  <c r="K39" i="4"/>
  <c r="J39" i="4"/>
  <c r="J39" i="5" s="1"/>
  <c r="I39" i="4"/>
  <c r="I39" i="5" s="1"/>
  <c r="H39" i="4"/>
  <c r="H39" i="5" s="1"/>
  <c r="G39" i="4"/>
  <c r="G39" i="5" s="1"/>
  <c r="F39" i="4"/>
  <c r="F39" i="5" s="1"/>
  <c r="E39" i="4"/>
  <c r="E39" i="5" s="1"/>
  <c r="D39" i="4"/>
  <c r="D39" i="5" s="1"/>
  <c r="C39" i="4"/>
  <c r="C39" i="5" s="1"/>
  <c r="K38" i="4"/>
  <c r="J38" i="4"/>
  <c r="J38" i="5" s="1"/>
  <c r="I38" i="4"/>
  <c r="I38" i="5" s="1"/>
  <c r="H38" i="4"/>
  <c r="H38" i="5" s="1"/>
  <c r="G38" i="4"/>
  <c r="G38" i="5" s="1"/>
  <c r="F38" i="4"/>
  <c r="F38" i="5" s="1"/>
  <c r="E38" i="4"/>
  <c r="E38" i="5" s="1"/>
  <c r="D38" i="4"/>
  <c r="D38" i="5" s="1"/>
  <c r="C38" i="4"/>
  <c r="K36" i="4"/>
  <c r="J36" i="4"/>
  <c r="I36" i="4"/>
  <c r="H36" i="4"/>
  <c r="G36" i="4"/>
  <c r="F36" i="4"/>
  <c r="E36" i="4"/>
  <c r="D36" i="4"/>
  <c r="C36" i="4"/>
  <c r="K29" i="4"/>
  <c r="J29" i="4"/>
  <c r="I29" i="4"/>
  <c r="H29" i="4"/>
  <c r="G29" i="4"/>
  <c r="F29" i="4"/>
  <c r="E29" i="4"/>
  <c r="D29" i="4"/>
  <c r="C29" i="4"/>
  <c r="K28" i="4"/>
  <c r="J28" i="4"/>
  <c r="I28" i="4"/>
  <c r="H28" i="4"/>
  <c r="G28" i="4"/>
  <c r="F28" i="4"/>
  <c r="E28" i="4"/>
  <c r="D28" i="4"/>
  <c r="C28" i="4"/>
  <c r="K27" i="4"/>
  <c r="J27" i="4"/>
  <c r="I27" i="4"/>
  <c r="H27" i="4"/>
  <c r="G27" i="4"/>
  <c r="F27" i="4"/>
  <c r="E27" i="4"/>
  <c r="D27" i="4"/>
  <c r="C27" i="4"/>
  <c r="K26" i="4"/>
  <c r="K26" i="5" s="1"/>
  <c r="J26" i="4"/>
  <c r="I26" i="4"/>
  <c r="H26" i="4"/>
  <c r="G26" i="4"/>
  <c r="F26" i="4"/>
  <c r="F24" i="4" s="1"/>
  <c r="E26" i="4"/>
  <c r="D26" i="4"/>
  <c r="C26" i="4"/>
  <c r="M24" i="4"/>
  <c r="K25" i="4"/>
  <c r="J25" i="4"/>
  <c r="I25" i="4"/>
  <c r="H25" i="4"/>
  <c r="H24" i="4" s="1"/>
  <c r="G25" i="4"/>
  <c r="F25" i="4"/>
  <c r="E25" i="4"/>
  <c r="D25" i="4"/>
  <c r="C25" i="4"/>
  <c r="K23" i="4"/>
  <c r="J23" i="4"/>
  <c r="J23" i="5" s="1"/>
  <c r="I23" i="4"/>
  <c r="I23" i="5" s="1"/>
  <c r="H23" i="4"/>
  <c r="H23" i="5" s="1"/>
  <c r="G23" i="4"/>
  <c r="G23" i="5" s="1"/>
  <c r="F23" i="4"/>
  <c r="F23" i="5" s="1"/>
  <c r="E23" i="4"/>
  <c r="E23" i="5" s="1"/>
  <c r="D23" i="4"/>
  <c r="D23" i="5" s="1"/>
  <c r="C23" i="4"/>
  <c r="C23" i="5" s="1"/>
  <c r="K22" i="4"/>
  <c r="J22" i="4"/>
  <c r="J22" i="5" s="1"/>
  <c r="I22" i="4"/>
  <c r="I22" i="5" s="1"/>
  <c r="H22" i="4"/>
  <c r="H22" i="5" s="1"/>
  <c r="G22" i="4"/>
  <c r="G22" i="5" s="1"/>
  <c r="F22" i="4"/>
  <c r="F22" i="5" s="1"/>
  <c r="E22" i="4"/>
  <c r="E22" i="5" s="1"/>
  <c r="D22" i="4"/>
  <c r="D22" i="5" s="1"/>
  <c r="C22" i="4"/>
  <c r="C22" i="5" s="1"/>
  <c r="K21" i="4"/>
  <c r="J21" i="4"/>
  <c r="J21" i="5" s="1"/>
  <c r="I21" i="4"/>
  <c r="I21" i="5" s="1"/>
  <c r="H21" i="4"/>
  <c r="H21" i="5" s="1"/>
  <c r="G21" i="4"/>
  <c r="G21" i="5" s="1"/>
  <c r="F21" i="4"/>
  <c r="F21" i="5" s="1"/>
  <c r="E21" i="4"/>
  <c r="E21" i="5" s="1"/>
  <c r="D21" i="4"/>
  <c r="D21" i="5" s="1"/>
  <c r="C21" i="4"/>
  <c r="C21" i="5" s="1"/>
  <c r="K19" i="4"/>
  <c r="J19" i="4"/>
  <c r="I19" i="4"/>
  <c r="H19" i="4"/>
  <c r="H17" i="4" s="1"/>
  <c r="G19" i="4"/>
  <c r="F19" i="4"/>
  <c r="E19" i="4"/>
  <c r="D19" i="4"/>
  <c r="D17" i="4" s="1"/>
  <c r="C19" i="4"/>
  <c r="K18" i="4"/>
  <c r="J18" i="4"/>
  <c r="J17" i="4" s="1"/>
  <c r="I18" i="4"/>
  <c r="H18" i="4"/>
  <c r="G18" i="4"/>
  <c r="F18" i="4"/>
  <c r="F17" i="4" s="1"/>
  <c r="E18" i="4"/>
  <c r="D18" i="4"/>
  <c r="C18" i="4"/>
  <c r="M17" i="4"/>
  <c r="K16" i="4"/>
  <c r="J16" i="4"/>
  <c r="I16" i="4"/>
  <c r="H16" i="4"/>
  <c r="G16" i="4"/>
  <c r="F16" i="4"/>
  <c r="E16" i="4"/>
  <c r="D16" i="4"/>
  <c r="C16" i="4"/>
  <c r="K15" i="4"/>
  <c r="K15" i="5" s="1"/>
  <c r="J15" i="4"/>
  <c r="I15" i="4"/>
  <c r="H15" i="4"/>
  <c r="G15" i="4"/>
  <c r="F15" i="4"/>
  <c r="E15" i="4"/>
  <c r="D15" i="4"/>
  <c r="C15" i="4"/>
  <c r="K14" i="4"/>
  <c r="K14" i="5" s="1"/>
  <c r="J14" i="4"/>
  <c r="I14" i="4"/>
  <c r="H14" i="4"/>
  <c r="G14" i="4"/>
  <c r="F14" i="4"/>
  <c r="E14" i="4"/>
  <c r="D14" i="4"/>
  <c r="C14" i="4"/>
  <c r="K13" i="4"/>
  <c r="K13" i="5" s="1"/>
  <c r="J13" i="4"/>
  <c r="I13" i="4"/>
  <c r="H13" i="4"/>
  <c r="G13" i="4"/>
  <c r="F13" i="4"/>
  <c r="E13" i="4"/>
  <c r="D13" i="4"/>
  <c r="C13" i="4"/>
  <c r="K12" i="4"/>
  <c r="J12" i="4"/>
  <c r="J12" i="5" s="1"/>
  <c r="I12" i="4"/>
  <c r="I12" i="5" s="1"/>
  <c r="H12" i="4"/>
  <c r="H12" i="5" s="1"/>
  <c r="G12" i="4"/>
  <c r="G12" i="5" s="1"/>
  <c r="F12" i="4"/>
  <c r="F12" i="5" s="1"/>
  <c r="E12" i="4"/>
  <c r="E12" i="5" s="1"/>
  <c r="D12" i="4"/>
  <c r="D12" i="5" s="1"/>
  <c r="C12" i="4"/>
  <c r="C12" i="5" s="1"/>
  <c r="K11" i="4"/>
  <c r="J11" i="4"/>
  <c r="J11" i="5" s="1"/>
  <c r="I11" i="4"/>
  <c r="I11" i="5" s="1"/>
  <c r="H11" i="4"/>
  <c r="G11" i="4"/>
  <c r="G11" i="5" s="1"/>
  <c r="F11" i="4"/>
  <c r="F11" i="5" s="1"/>
  <c r="E11" i="4"/>
  <c r="E11" i="5" s="1"/>
  <c r="D11" i="4"/>
  <c r="C11" i="4"/>
  <c r="K10" i="4"/>
  <c r="J10" i="4"/>
  <c r="J10" i="5" s="1"/>
  <c r="I10" i="4"/>
  <c r="I10" i="5" s="1"/>
  <c r="H10" i="4"/>
  <c r="H10" i="5" s="1"/>
  <c r="G10" i="4"/>
  <c r="G10" i="5" s="1"/>
  <c r="F10" i="4"/>
  <c r="F10" i="5" s="1"/>
  <c r="E10" i="4"/>
  <c r="E10" i="5" s="1"/>
  <c r="D10" i="4"/>
  <c r="D10" i="5" s="1"/>
  <c r="C10" i="4"/>
  <c r="C10" i="5" s="1"/>
  <c r="K9" i="4"/>
  <c r="J9" i="4"/>
  <c r="J9" i="5" s="1"/>
  <c r="I9" i="4"/>
  <c r="I9" i="5" s="1"/>
  <c r="H9" i="4"/>
  <c r="H9" i="5" s="1"/>
  <c r="G9" i="4"/>
  <c r="G9" i="5" s="1"/>
  <c r="F9" i="4"/>
  <c r="F9" i="5" s="1"/>
  <c r="E9" i="4"/>
  <c r="E9" i="5" s="1"/>
  <c r="D9" i="4"/>
  <c r="D9" i="5" s="1"/>
  <c r="C9" i="4"/>
  <c r="C9" i="5" s="1"/>
  <c r="C63" i="3" a="1"/>
  <c r="J63" i="3" s="1"/>
  <c r="C55" i="3" a="1"/>
  <c r="J55" i="3" s="1"/>
  <c r="C54" i="3" a="1"/>
  <c r="J54" i="3" s="1"/>
  <c r="C53" i="3" a="1"/>
  <c r="H53" i="3" s="1"/>
  <c r="C52" i="3" a="1"/>
  <c r="H52" i="3" s="1"/>
  <c r="C51" i="3" a="1"/>
  <c r="H51" i="3" s="1"/>
  <c r="C50" i="3" a="1"/>
  <c r="H50" i="3" s="1"/>
  <c r="C49" i="3" a="1"/>
  <c r="H49" i="3" s="1"/>
  <c r="C48" i="3" a="1"/>
  <c r="H48" i="3" s="1"/>
  <c r="C47" i="3" a="1"/>
  <c r="H47" i="3" s="1"/>
  <c r="C46" i="3" a="1"/>
  <c r="H46" i="3" s="1"/>
  <c r="C43" i="3" a="1"/>
  <c r="J43" i="3" s="1"/>
  <c r="C42" i="3" a="1"/>
  <c r="J42" i="3" s="1"/>
  <c r="C41" i="3" a="1"/>
  <c r="J41" i="3" s="1"/>
  <c r="C40" i="3" a="1"/>
  <c r="J40" i="3" s="1"/>
  <c r="C38" i="3" a="1"/>
  <c r="J38" i="3" s="1"/>
  <c r="M32" i="3" a="1"/>
  <c r="M32" i="3" s="1"/>
  <c r="L32" i="3" a="1"/>
  <c r="L32" i="3" s="1"/>
  <c r="C32" i="3" a="1"/>
  <c r="K32" i="3" s="1"/>
  <c r="L30" i="3"/>
  <c r="K30" i="3"/>
  <c r="M30" i="3" s="1"/>
  <c r="C29" i="3" a="1"/>
  <c r="J29" i="3" s="1"/>
  <c r="C28" i="3" a="1"/>
  <c r="J28" i="3" s="1"/>
  <c r="C27" i="3" a="1"/>
  <c r="F27" i="3" s="1"/>
  <c r="C26" i="3" a="1"/>
  <c r="J26" i="3" s="1"/>
  <c r="C23" i="3" a="1"/>
  <c r="K23" i="3" s="1"/>
  <c r="C22" i="3" a="1"/>
  <c r="K22" i="3" s="1"/>
  <c r="C21" i="3" a="1"/>
  <c r="K21" i="3" s="1"/>
  <c r="C19" i="3" a="1"/>
  <c r="J19" i="3" s="1"/>
  <c r="C18" i="3" a="1"/>
  <c r="J18" i="3" s="1"/>
  <c r="C16" i="3" a="1"/>
  <c r="J16" i="3" s="1"/>
  <c r="C15" i="3" a="1"/>
  <c r="J15" i="3" s="1"/>
  <c r="C14" i="3" a="1"/>
  <c r="J14" i="3" s="1"/>
  <c r="C13" i="3" a="1"/>
  <c r="J13" i="3" s="1"/>
  <c r="C12" i="3" a="1"/>
  <c r="J12" i="3" s="1"/>
  <c r="C11" i="3" a="1"/>
  <c r="J11" i="3" s="1"/>
  <c r="C10" i="3" a="1"/>
  <c r="J10" i="3" s="1"/>
  <c r="C9" i="3" a="1"/>
  <c r="F9" i="3" s="1"/>
  <c r="J60" i="6"/>
  <c r="I60" i="6"/>
  <c r="H60" i="6"/>
  <c r="G60" i="6"/>
  <c r="F60" i="6"/>
  <c r="E60" i="6"/>
  <c r="D60" i="6"/>
  <c r="C60" i="6"/>
  <c r="J53" i="6"/>
  <c r="I53" i="6"/>
  <c r="H53" i="6"/>
  <c r="G53" i="6"/>
  <c r="F53" i="6"/>
  <c r="E53" i="6"/>
  <c r="D53" i="6"/>
  <c r="C53" i="6"/>
  <c r="J52" i="6"/>
  <c r="I52" i="6"/>
  <c r="H52" i="6"/>
  <c r="G52" i="6"/>
  <c r="F52" i="6"/>
  <c r="E52" i="6"/>
  <c r="D52" i="6"/>
  <c r="C52" i="6"/>
  <c r="J51" i="6"/>
  <c r="I51" i="6"/>
  <c r="H51" i="6"/>
  <c r="G51" i="6"/>
  <c r="F51" i="6"/>
  <c r="E51" i="6"/>
  <c r="D51" i="6"/>
  <c r="C51" i="6"/>
  <c r="J50" i="6"/>
  <c r="I50" i="6"/>
  <c r="H50" i="6"/>
  <c r="G50" i="6"/>
  <c r="F50" i="6"/>
  <c r="E50" i="6"/>
  <c r="D50" i="6"/>
  <c r="C50" i="6"/>
  <c r="J49" i="6"/>
  <c r="I49" i="6"/>
  <c r="H49" i="6"/>
  <c r="G49" i="6"/>
  <c r="F49" i="6"/>
  <c r="E49" i="6"/>
  <c r="D49" i="6"/>
  <c r="C49" i="6"/>
  <c r="J48" i="6"/>
  <c r="I48" i="6"/>
  <c r="H48" i="6"/>
  <c r="G48" i="6"/>
  <c r="F48" i="6"/>
  <c r="E48" i="6"/>
  <c r="D48" i="6"/>
  <c r="C48" i="6"/>
  <c r="J47" i="6"/>
  <c r="I47" i="6"/>
  <c r="H47" i="6"/>
  <c r="G47" i="6"/>
  <c r="F47" i="6"/>
  <c r="E47" i="6"/>
  <c r="D47" i="6"/>
  <c r="C47" i="6"/>
  <c r="J46" i="6"/>
  <c r="I46" i="6"/>
  <c r="H46" i="6"/>
  <c r="G46" i="6"/>
  <c r="F46" i="6"/>
  <c r="E46" i="6"/>
  <c r="D46" i="6"/>
  <c r="C46" i="6"/>
  <c r="J45" i="6"/>
  <c r="I45" i="6"/>
  <c r="H45" i="6"/>
  <c r="G45" i="6"/>
  <c r="F45" i="6"/>
  <c r="E45" i="6"/>
  <c r="D45" i="6"/>
  <c r="C45" i="6"/>
  <c r="J44" i="6"/>
  <c r="I44" i="6"/>
  <c r="H44" i="6"/>
  <c r="G44" i="6"/>
  <c r="F44" i="6"/>
  <c r="E44" i="6"/>
  <c r="D44" i="6"/>
  <c r="C44" i="6"/>
  <c r="J43" i="6"/>
  <c r="I43" i="6"/>
  <c r="H43" i="6"/>
  <c r="G43" i="6"/>
  <c r="F43" i="6"/>
  <c r="E43" i="6"/>
  <c r="D43" i="6"/>
  <c r="C43" i="6"/>
  <c r="J42" i="6"/>
  <c r="I42" i="6"/>
  <c r="H42" i="6"/>
  <c r="G42" i="6"/>
  <c r="F42" i="6"/>
  <c r="E42" i="6"/>
  <c r="D42" i="6"/>
  <c r="C42" i="6"/>
  <c r="J41" i="6"/>
  <c r="I41" i="6"/>
  <c r="H41" i="6"/>
  <c r="G41" i="6"/>
  <c r="F41" i="6"/>
  <c r="E41" i="6"/>
  <c r="D41" i="6"/>
  <c r="C41" i="6"/>
  <c r="J40" i="6"/>
  <c r="I40" i="6"/>
  <c r="H40" i="6"/>
  <c r="G40" i="6"/>
  <c r="F40" i="6"/>
  <c r="E40" i="6"/>
  <c r="D40" i="6"/>
  <c r="C40" i="6"/>
  <c r="J39" i="6"/>
  <c r="I39" i="6"/>
  <c r="H39" i="6"/>
  <c r="G39" i="6"/>
  <c r="F39" i="6"/>
  <c r="E39" i="6"/>
  <c r="D39" i="6"/>
  <c r="C39" i="6"/>
  <c r="J38" i="6"/>
  <c r="I38" i="6"/>
  <c r="H38" i="6"/>
  <c r="G38" i="6"/>
  <c r="F38" i="6"/>
  <c r="E38" i="6"/>
  <c r="D38" i="6"/>
  <c r="C38" i="6"/>
  <c r="J37" i="6"/>
  <c r="I37" i="6"/>
  <c r="H37" i="6"/>
  <c r="G37" i="6"/>
  <c r="F37" i="6"/>
  <c r="E37" i="6"/>
  <c r="D37" i="6"/>
  <c r="C37" i="6"/>
  <c r="J36" i="6"/>
  <c r="I36" i="6"/>
  <c r="H36" i="6"/>
  <c r="G36" i="6"/>
  <c r="F36" i="6"/>
  <c r="E36" i="6"/>
  <c r="D36" i="6"/>
  <c r="C36" i="6"/>
  <c r="J54" i="6"/>
  <c r="I54" i="6"/>
  <c r="H54" i="6"/>
  <c r="G54" i="6"/>
  <c r="F54" i="6"/>
  <c r="E54" i="6"/>
  <c r="D54" i="6"/>
  <c r="C54" i="6"/>
  <c r="J29" i="6"/>
  <c r="I29" i="6"/>
  <c r="H29" i="6"/>
  <c r="G29" i="6"/>
  <c r="F29" i="6"/>
  <c r="E29" i="6"/>
  <c r="D29" i="6"/>
  <c r="C29" i="6"/>
  <c r="J28" i="6"/>
  <c r="I28" i="6"/>
  <c r="H28" i="6"/>
  <c r="G28" i="6"/>
  <c r="F28" i="6"/>
  <c r="E28" i="6"/>
  <c r="D28" i="6"/>
  <c r="C28" i="6"/>
  <c r="J27" i="6"/>
  <c r="I27" i="6"/>
  <c r="H27" i="6"/>
  <c r="G27" i="6"/>
  <c r="F27" i="6"/>
  <c r="E27" i="6"/>
  <c r="D27" i="6"/>
  <c r="C27" i="6"/>
  <c r="J26" i="6"/>
  <c r="I26" i="6"/>
  <c r="H26" i="6"/>
  <c r="G26" i="6"/>
  <c r="F26" i="6"/>
  <c r="E26" i="6"/>
  <c r="D26" i="6"/>
  <c r="C26" i="6"/>
  <c r="J25" i="6"/>
  <c r="I25" i="6"/>
  <c r="H25" i="6"/>
  <c r="H24" i="6" s="1"/>
  <c r="G25" i="6"/>
  <c r="F25" i="6"/>
  <c r="E25" i="6"/>
  <c r="D25" i="6"/>
  <c r="D24" i="6" s="1"/>
  <c r="C25" i="6"/>
  <c r="J23" i="6"/>
  <c r="I23" i="6"/>
  <c r="H23" i="6"/>
  <c r="G23" i="6"/>
  <c r="F23" i="6"/>
  <c r="E23" i="6"/>
  <c r="D23" i="6"/>
  <c r="C23" i="6"/>
  <c r="J22" i="6"/>
  <c r="I22" i="6"/>
  <c r="H22" i="6"/>
  <c r="G22" i="6"/>
  <c r="F22" i="6"/>
  <c r="E22" i="6"/>
  <c r="D22" i="6"/>
  <c r="C22" i="6"/>
  <c r="J21" i="6"/>
  <c r="I21" i="6"/>
  <c r="H21" i="6"/>
  <c r="G21" i="6"/>
  <c r="F21" i="6"/>
  <c r="E21" i="6"/>
  <c r="D21" i="6"/>
  <c r="C21" i="6"/>
  <c r="J19" i="6"/>
  <c r="I19" i="6"/>
  <c r="H19" i="6"/>
  <c r="G19" i="6"/>
  <c r="F19" i="6"/>
  <c r="E19" i="6"/>
  <c r="D19" i="6"/>
  <c r="C19" i="6"/>
  <c r="J18" i="6"/>
  <c r="I18" i="6"/>
  <c r="H18" i="6"/>
  <c r="G18" i="6"/>
  <c r="G17" i="6" s="1"/>
  <c r="F18" i="6"/>
  <c r="E18" i="6"/>
  <c r="D18" i="6"/>
  <c r="C18" i="6"/>
  <c r="C17" i="6" s="1"/>
  <c r="J16" i="6"/>
  <c r="I16" i="6"/>
  <c r="H16" i="6"/>
  <c r="G16" i="6"/>
  <c r="F16" i="6"/>
  <c r="E16" i="6"/>
  <c r="D16" i="6"/>
  <c r="C16" i="6"/>
  <c r="J15" i="6"/>
  <c r="I15" i="6"/>
  <c r="H15" i="6"/>
  <c r="G15" i="6"/>
  <c r="F15" i="6"/>
  <c r="E15" i="6"/>
  <c r="D15" i="6"/>
  <c r="C15" i="6"/>
  <c r="J14" i="6"/>
  <c r="I14" i="6"/>
  <c r="H14" i="6"/>
  <c r="G14" i="6"/>
  <c r="F14" i="6"/>
  <c r="E14" i="6"/>
  <c r="D14" i="6"/>
  <c r="C14" i="6"/>
  <c r="J13" i="6"/>
  <c r="I13" i="6"/>
  <c r="H13" i="6"/>
  <c r="G13" i="6"/>
  <c r="F13" i="6"/>
  <c r="E13" i="6"/>
  <c r="D13" i="6"/>
  <c r="C13" i="6"/>
  <c r="J12" i="6"/>
  <c r="I12" i="6"/>
  <c r="H12" i="6"/>
  <c r="G12" i="6"/>
  <c r="F12" i="6"/>
  <c r="E12" i="6"/>
  <c r="D12" i="6"/>
  <c r="C12" i="6"/>
  <c r="J11" i="6"/>
  <c r="I11" i="6"/>
  <c r="H11" i="6"/>
  <c r="G11" i="6"/>
  <c r="F11" i="6"/>
  <c r="E11" i="6"/>
  <c r="D11" i="6"/>
  <c r="C11" i="6"/>
  <c r="J10" i="6"/>
  <c r="I10" i="6"/>
  <c r="H10" i="6"/>
  <c r="G10" i="6"/>
  <c r="F10" i="6"/>
  <c r="E10" i="6"/>
  <c r="D10" i="6"/>
  <c r="C10" i="6"/>
  <c r="J9" i="6"/>
  <c r="I9" i="6"/>
  <c r="H9" i="6"/>
  <c r="G9" i="6"/>
  <c r="F9" i="6"/>
  <c r="E9" i="6"/>
  <c r="D9" i="6"/>
  <c r="C9" i="6"/>
  <c r="F37" i="4" l="1"/>
  <c r="F37" i="5" s="1"/>
  <c r="K17" i="4"/>
  <c r="K8" i="4"/>
  <c r="K7" i="4" s="1"/>
  <c r="K30" i="4" s="1"/>
  <c r="E17" i="4"/>
  <c r="I17" i="4"/>
  <c r="C17" i="4"/>
  <c r="G17" i="4"/>
  <c r="C24" i="4"/>
  <c r="K24" i="4"/>
  <c r="K24" i="5" s="1"/>
  <c r="D37" i="4"/>
  <c r="D37" i="5" s="1"/>
  <c r="K40" i="3"/>
  <c r="D21" i="3"/>
  <c r="I50" i="3"/>
  <c r="E55" i="3"/>
  <c r="H21" i="3"/>
  <c r="E54" i="3"/>
  <c r="E52" i="5" s="1"/>
  <c r="E52" i="7" s="1"/>
  <c r="E56" i="8" s="1"/>
  <c r="H54" i="3"/>
  <c r="H52" i="5" s="1"/>
  <c r="H52" i="7" s="1"/>
  <c r="H56" i="8" s="1"/>
  <c r="H17" i="6"/>
  <c r="E24" i="6"/>
  <c r="I24" i="6"/>
  <c r="H20" i="6"/>
  <c r="K13" i="6"/>
  <c r="K21" i="6"/>
  <c r="K20" i="6" s="1"/>
  <c r="K25" i="6"/>
  <c r="K41" i="6"/>
  <c r="K49" i="6"/>
  <c r="K11" i="6"/>
  <c r="K12" i="6"/>
  <c r="K16" i="6"/>
  <c r="F24" i="6"/>
  <c r="K28" i="6"/>
  <c r="K36" i="6"/>
  <c r="K40" i="6"/>
  <c r="K44" i="6"/>
  <c r="K48" i="6"/>
  <c r="K52" i="6"/>
  <c r="K37" i="6"/>
  <c r="K45" i="6"/>
  <c r="K10" i="6"/>
  <c r="K14" i="6"/>
  <c r="K14" i="7" s="1"/>
  <c r="K18" i="6"/>
  <c r="K22" i="6"/>
  <c r="K26" i="6"/>
  <c r="K26" i="7" s="1"/>
  <c r="K30" i="2"/>
  <c r="L30" i="2"/>
  <c r="K38" i="6"/>
  <c r="K42" i="6"/>
  <c r="K46" i="6"/>
  <c r="K50" i="6"/>
  <c r="C9" i="7"/>
  <c r="C12" i="8" s="1"/>
  <c r="G9" i="7"/>
  <c r="G12" i="8" s="1"/>
  <c r="K13" i="7"/>
  <c r="K16" i="8" s="1"/>
  <c r="E21" i="7"/>
  <c r="E24" i="8" s="1"/>
  <c r="I21" i="7"/>
  <c r="I24" i="8" s="1"/>
  <c r="E23" i="7"/>
  <c r="E26" i="8" s="1"/>
  <c r="I23" i="7"/>
  <c r="I26" i="8" s="1"/>
  <c r="K9" i="6"/>
  <c r="K29" i="6"/>
  <c r="K53" i="6"/>
  <c r="K53" i="7" s="1"/>
  <c r="K15" i="6"/>
  <c r="K19" i="6"/>
  <c r="E20" i="6"/>
  <c r="I20" i="6"/>
  <c r="K23" i="6"/>
  <c r="K27" i="6"/>
  <c r="K54" i="6"/>
  <c r="K39" i="6"/>
  <c r="K43" i="6"/>
  <c r="K47" i="6"/>
  <c r="K51" i="6"/>
  <c r="K60" i="6"/>
  <c r="K7" i="2"/>
  <c r="L7" i="2" s="1"/>
  <c r="D39" i="7"/>
  <c r="D43" i="8" s="1"/>
  <c r="H39" i="7"/>
  <c r="H43" i="8" s="1"/>
  <c r="D47" i="7"/>
  <c r="D51" i="8" s="1"/>
  <c r="H47" i="7"/>
  <c r="H51" i="8" s="1"/>
  <c r="J24" i="6"/>
  <c r="I8" i="6"/>
  <c r="D9" i="7"/>
  <c r="D12" i="8" s="1"/>
  <c r="J12" i="7"/>
  <c r="J15" i="8" s="1"/>
  <c r="H22" i="7"/>
  <c r="H25" i="8" s="1"/>
  <c r="J8" i="6"/>
  <c r="K20" i="2"/>
  <c r="L20" i="2" s="1"/>
  <c r="F20" i="6"/>
  <c r="J20" i="6"/>
  <c r="K24" i="2"/>
  <c r="L24" i="2" s="1"/>
  <c r="E9" i="7"/>
  <c r="E12" i="8" s="1"/>
  <c r="I9" i="7"/>
  <c r="I12" i="8" s="1"/>
  <c r="E11" i="7"/>
  <c r="E14" i="8" s="1"/>
  <c r="I11" i="7"/>
  <c r="I14" i="8" s="1"/>
  <c r="C21" i="7"/>
  <c r="C24" i="8" s="1"/>
  <c r="G21" i="7"/>
  <c r="G24" i="8" s="1"/>
  <c r="G38" i="7"/>
  <c r="G42" i="8" s="1"/>
  <c r="G46" i="7"/>
  <c r="G50" i="8" s="1"/>
  <c r="E8" i="6"/>
  <c r="H9" i="7"/>
  <c r="H12" i="8" s="1"/>
  <c r="D22" i="7"/>
  <c r="D25" i="8" s="1"/>
  <c r="C8" i="6"/>
  <c r="G8" i="6"/>
  <c r="F17" i="6"/>
  <c r="J17" i="6"/>
  <c r="C20" i="6"/>
  <c r="G20" i="6"/>
  <c r="C24" i="6"/>
  <c r="G24" i="6"/>
  <c r="F9" i="7"/>
  <c r="F12" i="8" s="1"/>
  <c r="D10" i="7"/>
  <c r="D13" i="8" s="1"/>
  <c r="H10" i="7"/>
  <c r="H13" i="8" s="1"/>
  <c r="F41" i="7"/>
  <c r="F45" i="8" s="1"/>
  <c r="J41" i="7"/>
  <c r="J45" i="8" s="1"/>
  <c r="F45" i="7"/>
  <c r="F49" i="8" s="1"/>
  <c r="J45" i="7"/>
  <c r="J49" i="8" s="1"/>
  <c r="F53" i="7"/>
  <c r="F57" i="8" s="1"/>
  <c r="J53" i="7"/>
  <c r="J57" i="8" s="1"/>
  <c r="D32" i="3"/>
  <c r="C42" i="3"/>
  <c r="H22" i="3"/>
  <c r="J28" i="5"/>
  <c r="J28" i="7" s="1"/>
  <c r="J31" i="8" s="1"/>
  <c r="G40" i="3"/>
  <c r="G41" i="3"/>
  <c r="H42" i="3"/>
  <c r="E50" i="3"/>
  <c r="E48" i="5" s="1"/>
  <c r="E48" i="7" s="1"/>
  <c r="E52" i="8" s="1"/>
  <c r="G51" i="3"/>
  <c r="C54" i="3"/>
  <c r="C52" i="5" s="1"/>
  <c r="C52" i="7" s="1"/>
  <c r="C55" i="3"/>
  <c r="J20" i="4"/>
  <c r="J20" i="5" s="1"/>
  <c r="J43" i="4"/>
  <c r="J43" i="5" s="1"/>
  <c r="G19" i="3"/>
  <c r="G19" i="5" s="1"/>
  <c r="G19" i="7" s="1"/>
  <c r="G22" i="8" s="1"/>
  <c r="H32" i="3"/>
  <c r="D41" i="3"/>
  <c r="E42" i="3"/>
  <c r="I46" i="3"/>
  <c r="E51" i="3"/>
  <c r="E49" i="5" s="1"/>
  <c r="E49" i="7" s="1"/>
  <c r="E53" i="8" s="1"/>
  <c r="H8" i="4"/>
  <c r="G20" i="4"/>
  <c r="G20" i="5" s="1"/>
  <c r="L38" i="4"/>
  <c r="L38" i="5" s="1"/>
  <c r="H43" i="4"/>
  <c r="H43" i="5" s="1"/>
  <c r="K43" i="4"/>
  <c r="K42" i="4" s="1"/>
  <c r="I53" i="3"/>
  <c r="I51" i="5" s="1"/>
  <c r="I51" i="7" s="1"/>
  <c r="I55" i="8" s="1"/>
  <c r="C43" i="3"/>
  <c r="C52" i="3"/>
  <c r="C50" i="5" s="1"/>
  <c r="C50" i="7" s="1"/>
  <c r="C53" i="3"/>
  <c r="C63" i="3"/>
  <c r="K25" i="5"/>
  <c r="F10" i="3"/>
  <c r="F12" i="3"/>
  <c r="F14" i="3"/>
  <c r="F16" i="3"/>
  <c r="F16" i="5" s="1"/>
  <c r="F16" i="7" s="1"/>
  <c r="F19" i="8" s="1"/>
  <c r="C19" i="3"/>
  <c r="C19" i="5" s="1"/>
  <c r="C19" i="7" s="1"/>
  <c r="K19" i="3"/>
  <c r="F28" i="3"/>
  <c r="J39" i="3"/>
  <c r="K41" i="3"/>
  <c r="E43" i="3"/>
  <c r="H45" i="3"/>
  <c r="H44" i="3" s="1"/>
  <c r="E47" i="3"/>
  <c r="E49" i="3"/>
  <c r="I51" i="3"/>
  <c r="I49" i="5" s="1"/>
  <c r="I49" i="7" s="1"/>
  <c r="I53" i="8" s="1"/>
  <c r="G52" i="3"/>
  <c r="E53" i="3"/>
  <c r="E51" i="5" s="1"/>
  <c r="E51" i="7" s="1"/>
  <c r="E55" i="8" s="1"/>
  <c r="K54" i="3"/>
  <c r="H55" i="3"/>
  <c r="G63" i="3"/>
  <c r="F8" i="4"/>
  <c r="D20" i="4"/>
  <c r="D20" i="5" s="1"/>
  <c r="K20" i="4"/>
  <c r="G24" i="4"/>
  <c r="H37" i="4"/>
  <c r="H37" i="5" s="1"/>
  <c r="K37" i="4"/>
  <c r="D43" i="4"/>
  <c r="D43" i="5" s="1"/>
  <c r="L46" i="4"/>
  <c r="L46" i="5" s="1"/>
  <c r="L50" i="4"/>
  <c r="C38" i="5"/>
  <c r="C38" i="7" s="1"/>
  <c r="C42" i="8" s="1"/>
  <c r="K43" i="3"/>
  <c r="I19" i="3"/>
  <c r="I19" i="5" s="1"/>
  <c r="I19" i="7" s="1"/>
  <c r="I22" i="8" s="1"/>
  <c r="F38" i="3"/>
  <c r="F36" i="5" s="1"/>
  <c r="K53" i="3"/>
  <c r="K51" i="5" s="1"/>
  <c r="C8" i="4"/>
  <c r="E19" i="3"/>
  <c r="E19" i="5" s="1"/>
  <c r="E19" i="7" s="1"/>
  <c r="E22" i="8" s="1"/>
  <c r="D22" i="3"/>
  <c r="F26" i="3"/>
  <c r="F26" i="5" s="1"/>
  <c r="F26" i="7" s="1"/>
  <c r="F29" i="8" s="1"/>
  <c r="C40" i="3"/>
  <c r="C41" i="3"/>
  <c r="K42" i="3"/>
  <c r="K40" i="5" s="1"/>
  <c r="H43" i="3"/>
  <c r="E46" i="3"/>
  <c r="I47" i="3"/>
  <c r="C51" i="3"/>
  <c r="C49" i="5" s="1"/>
  <c r="C49" i="7" s="1"/>
  <c r="K51" i="3"/>
  <c r="K49" i="5" s="1"/>
  <c r="K49" i="7" s="1"/>
  <c r="K52" i="3"/>
  <c r="K50" i="5" s="1"/>
  <c r="G53" i="3"/>
  <c r="G51" i="5" s="1"/>
  <c r="G51" i="7" s="1"/>
  <c r="G55" i="8" s="1"/>
  <c r="K55" i="3"/>
  <c r="K63" i="3"/>
  <c r="K60" i="5" s="1"/>
  <c r="G8" i="4"/>
  <c r="F20" i="4"/>
  <c r="F20" i="5" s="1"/>
  <c r="J24" i="4"/>
  <c r="D24" i="4"/>
  <c r="J37" i="4"/>
  <c r="J37" i="5" s="1"/>
  <c r="F43" i="4"/>
  <c r="I18" i="3"/>
  <c r="I18" i="5" s="1"/>
  <c r="I18" i="7" s="1"/>
  <c r="C18" i="3"/>
  <c r="C18" i="5" s="1"/>
  <c r="C18" i="7" s="1"/>
  <c r="K18" i="3"/>
  <c r="D23" i="3"/>
  <c r="D40" i="3"/>
  <c r="H41" i="3"/>
  <c r="D42" i="3"/>
  <c r="I42" i="3"/>
  <c r="D43" i="3"/>
  <c r="I43" i="3"/>
  <c r="E48" i="3"/>
  <c r="I49" i="3"/>
  <c r="E52" i="3"/>
  <c r="E50" i="5" s="1"/>
  <c r="E50" i="7" s="1"/>
  <c r="E54" i="8" s="1"/>
  <c r="D54" i="3"/>
  <c r="D52" i="5" s="1"/>
  <c r="D52" i="7" s="1"/>
  <c r="D56" i="8" s="1"/>
  <c r="I54" i="3"/>
  <c r="I52" i="5" s="1"/>
  <c r="I52" i="7" s="1"/>
  <c r="I56" i="8" s="1"/>
  <c r="D55" i="3"/>
  <c r="I55" i="3"/>
  <c r="E63" i="3"/>
  <c r="E60" i="5" s="1"/>
  <c r="E61" i="7" s="1"/>
  <c r="E65" i="8" s="1"/>
  <c r="D8" i="4"/>
  <c r="J8" i="4"/>
  <c r="C20" i="4"/>
  <c r="C20" i="5" s="1"/>
  <c r="H20" i="4"/>
  <c r="H20" i="5" s="1"/>
  <c r="M20" i="4"/>
  <c r="C37" i="4"/>
  <c r="C37" i="5" s="1"/>
  <c r="G37" i="4"/>
  <c r="G37" i="5" s="1"/>
  <c r="C43" i="4"/>
  <c r="G43" i="4"/>
  <c r="E18" i="3"/>
  <c r="E17" i="3" s="1"/>
  <c r="E17" i="5" s="1"/>
  <c r="H23" i="3"/>
  <c r="I48" i="3"/>
  <c r="G50" i="5"/>
  <c r="G50" i="7" s="1"/>
  <c r="G54" i="8" s="1"/>
  <c r="G18" i="3"/>
  <c r="H40" i="3"/>
  <c r="G42" i="3"/>
  <c r="G43" i="3"/>
  <c r="I52" i="3"/>
  <c r="I50" i="5" s="1"/>
  <c r="I50" i="7" s="1"/>
  <c r="I54" i="8" s="1"/>
  <c r="G54" i="3"/>
  <c r="G52" i="5" s="1"/>
  <c r="G52" i="7" s="1"/>
  <c r="G56" i="8" s="1"/>
  <c r="G55" i="3"/>
  <c r="I63" i="3"/>
  <c r="I60" i="5" s="1"/>
  <c r="I61" i="7" s="1"/>
  <c r="I65" i="8" s="1"/>
  <c r="E18" i="5"/>
  <c r="E18" i="7" s="1"/>
  <c r="E37" i="4"/>
  <c r="E37" i="5" s="1"/>
  <c r="I37" i="4"/>
  <c r="I37" i="5" s="1"/>
  <c r="E43" i="4"/>
  <c r="E43" i="5" s="1"/>
  <c r="I43" i="4"/>
  <c r="I43" i="5" s="1"/>
  <c r="K20" i="3"/>
  <c r="K6" i="2"/>
  <c r="L6" i="2" s="1"/>
  <c r="K8" i="2"/>
  <c r="K58" i="2"/>
  <c r="L58" i="2" s="1"/>
  <c r="K60" i="2"/>
  <c r="L60" i="2" s="1"/>
  <c r="I12" i="3"/>
  <c r="E12" i="3"/>
  <c r="H12" i="3"/>
  <c r="D12" i="3"/>
  <c r="K12" i="3"/>
  <c r="K12" i="5" s="1"/>
  <c r="K12" i="7" s="1"/>
  <c r="G12" i="3"/>
  <c r="C12" i="3"/>
  <c r="F13" i="3"/>
  <c r="F13" i="5" s="1"/>
  <c r="F13" i="7" s="1"/>
  <c r="F16" i="8" s="1"/>
  <c r="I16" i="3"/>
  <c r="I16" i="5" s="1"/>
  <c r="I16" i="7" s="1"/>
  <c r="I19" i="8" s="1"/>
  <c r="E16" i="3"/>
  <c r="E16" i="5" s="1"/>
  <c r="E16" i="7" s="1"/>
  <c r="E19" i="8" s="1"/>
  <c r="H16" i="3"/>
  <c r="D16" i="3"/>
  <c r="D16" i="5" s="1"/>
  <c r="D16" i="7" s="1"/>
  <c r="D19" i="8" s="1"/>
  <c r="K16" i="3"/>
  <c r="K16" i="5" s="1"/>
  <c r="G16" i="3"/>
  <c r="G16" i="5" s="1"/>
  <c r="G16" i="7" s="1"/>
  <c r="G19" i="8" s="1"/>
  <c r="C16" i="3"/>
  <c r="C16" i="5" s="1"/>
  <c r="C16" i="7" s="1"/>
  <c r="J17" i="3"/>
  <c r="J17" i="5" s="1"/>
  <c r="I26" i="3"/>
  <c r="I26" i="5" s="1"/>
  <c r="I26" i="7" s="1"/>
  <c r="I29" i="8" s="1"/>
  <c r="E26" i="3"/>
  <c r="E26" i="5" s="1"/>
  <c r="E26" i="7" s="1"/>
  <c r="E29" i="8" s="1"/>
  <c r="H26" i="3"/>
  <c r="H26" i="5" s="1"/>
  <c r="H26" i="7" s="1"/>
  <c r="H29" i="8" s="1"/>
  <c r="D26" i="3"/>
  <c r="D26" i="5" s="1"/>
  <c r="D26" i="7" s="1"/>
  <c r="D29" i="8" s="1"/>
  <c r="K26" i="3"/>
  <c r="G26" i="3"/>
  <c r="G26" i="5" s="1"/>
  <c r="G26" i="7" s="1"/>
  <c r="G29" i="8" s="1"/>
  <c r="C26" i="3"/>
  <c r="M8" i="4"/>
  <c r="E38" i="7"/>
  <c r="I38" i="7"/>
  <c r="E40" i="7"/>
  <c r="E44" i="8" s="1"/>
  <c r="I40" i="7"/>
  <c r="I44" i="8" s="1"/>
  <c r="E44" i="7"/>
  <c r="I44" i="7"/>
  <c r="E46" i="7"/>
  <c r="E50" i="8" s="1"/>
  <c r="I46" i="7"/>
  <c r="I50" i="8" s="1"/>
  <c r="I48" i="5"/>
  <c r="I48" i="7" s="1"/>
  <c r="I52" i="8" s="1"/>
  <c r="I9" i="3"/>
  <c r="E9" i="3"/>
  <c r="H9" i="3"/>
  <c r="D9" i="3"/>
  <c r="K9" i="3"/>
  <c r="K9" i="5" s="1"/>
  <c r="G9" i="3"/>
  <c r="C9" i="3"/>
  <c r="I27" i="3"/>
  <c r="I27" i="5" s="1"/>
  <c r="I27" i="7" s="1"/>
  <c r="I30" i="8" s="1"/>
  <c r="E27" i="3"/>
  <c r="E27" i="5" s="1"/>
  <c r="E27" i="7" s="1"/>
  <c r="E30" i="8" s="1"/>
  <c r="H27" i="3"/>
  <c r="D27" i="3"/>
  <c r="D27" i="5" s="1"/>
  <c r="D27" i="7" s="1"/>
  <c r="D30" i="8" s="1"/>
  <c r="K27" i="3"/>
  <c r="G27" i="3"/>
  <c r="C27" i="3"/>
  <c r="C27" i="5" s="1"/>
  <c r="C27" i="7" s="1"/>
  <c r="J9" i="3"/>
  <c r="J8" i="3" s="1"/>
  <c r="I11" i="3"/>
  <c r="E11" i="3"/>
  <c r="H11" i="3"/>
  <c r="H11" i="5" s="1"/>
  <c r="H11" i="7" s="1"/>
  <c r="H14" i="8" s="1"/>
  <c r="D11" i="3"/>
  <c r="D11" i="5" s="1"/>
  <c r="D11" i="7" s="1"/>
  <c r="K11" i="3"/>
  <c r="G11" i="3"/>
  <c r="C11" i="3"/>
  <c r="C11" i="5" s="1"/>
  <c r="C11" i="7" s="1"/>
  <c r="I15" i="3"/>
  <c r="I15" i="5" s="1"/>
  <c r="I15" i="7" s="1"/>
  <c r="I18" i="8" s="1"/>
  <c r="E15" i="3"/>
  <c r="E15" i="5" s="1"/>
  <c r="E15" i="7" s="1"/>
  <c r="E18" i="8" s="1"/>
  <c r="H15" i="3"/>
  <c r="H15" i="5" s="1"/>
  <c r="H15" i="7" s="1"/>
  <c r="H18" i="8" s="1"/>
  <c r="D15" i="3"/>
  <c r="D15" i="5" s="1"/>
  <c r="D15" i="7" s="1"/>
  <c r="D18" i="8" s="1"/>
  <c r="K15" i="3"/>
  <c r="G15" i="3"/>
  <c r="G15" i="5" s="1"/>
  <c r="G15" i="7" s="1"/>
  <c r="G18" i="8" s="1"/>
  <c r="C15" i="3"/>
  <c r="C15" i="5" s="1"/>
  <c r="C15" i="7" s="1"/>
  <c r="J27" i="3"/>
  <c r="J27" i="5" s="1"/>
  <c r="J27" i="7" s="1"/>
  <c r="J30" i="8" s="1"/>
  <c r="I29" i="3"/>
  <c r="I29" i="5" s="1"/>
  <c r="I29" i="7" s="1"/>
  <c r="I32" i="8" s="1"/>
  <c r="E29" i="3"/>
  <c r="E29" i="5" s="1"/>
  <c r="E29" i="7" s="1"/>
  <c r="E32" i="8" s="1"/>
  <c r="H29" i="3"/>
  <c r="H29" i="5" s="1"/>
  <c r="H29" i="7" s="1"/>
  <c r="H32" i="8" s="1"/>
  <c r="D29" i="3"/>
  <c r="D29" i="5" s="1"/>
  <c r="D29" i="7" s="1"/>
  <c r="D32" i="8" s="1"/>
  <c r="K29" i="3"/>
  <c r="K29" i="5" s="1"/>
  <c r="G29" i="3"/>
  <c r="G29" i="5" s="1"/>
  <c r="G29" i="7" s="1"/>
  <c r="G32" i="8" s="1"/>
  <c r="C29" i="3"/>
  <c r="E8" i="4"/>
  <c r="I8" i="4"/>
  <c r="L9" i="4"/>
  <c r="L9" i="5" s="1"/>
  <c r="E10" i="7"/>
  <c r="E13" i="8" s="1"/>
  <c r="I10" i="7"/>
  <c r="I13" i="8" s="1"/>
  <c r="E12" i="7"/>
  <c r="E15" i="8" s="1"/>
  <c r="I12" i="7"/>
  <c r="I15" i="8" s="1"/>
  <c r="L13" i="4"/>
  <c r="E20" i="4"/>
  <c r="E20" i="5" s="1"/>
  <c r="I20" i="4"/>
  <c r="I20" i="5" s="1"/>
  <c r="K21" i="5"/>
  <c r="E22" i="7"/>
  <c r="E25" i="8" s="1"/>
  <c r="I22" i="7"/>
  <c r="I25" i="8" s="1"/>
  <c r="E24" i="4"/>
  <c r="I24" i="4"/>
  <c r="L25" i="4"/>
  <c r="L29" i="4"/>
  <c r="M37" i="4"/>
  <c r="M43" i="4"/>
  <c r="H51" i="5"/>
  <c r="H51" i="7" s="1"/>
  <c r="H55" i="8" s="1"/>
  <c r="M53" i="5"/>
  <c r="I13" i="3"/>
  <c r="I13" i="5" s="1"/>
  <c r="I13" i="7" s="1"/>
  <c r="I16" i="8" s="1"/>
  <c r="E13" i="3"/>
  <c r="E13" i="5" s="1"/>
  <c r="E13" i="7" s="1"/>
  <c r="E16" i="8" s="1"/>
  <c r="H13" i="3"/>
  <c r="H13" i="5" s="1"/>
  <c r="H13" i="7" s="1"/>
  <c r="H16" i="8" s="1"/>
  <c r="D13" i="3"/>
  <c r="D13" i="5" s="1"/>
  <c r="D13" i="7" s="1"/>
  <c r="D16" i="8" s="1"/>
  <c r="K13" i="3"/>
  <c r="G13" i="3"/>
  <c r="G13" i="5" s="1"/>
  <c r="G13" i="7" s="1"/>
  <c r="G16" i="8" s="1"/>
  <c r="C13" i="3"/>
  <c r="C13" i="5" s="1"/>
  <c r="C13" i="7" s="1"/>
  <c r="K17" i="2"/>
  <c r="L17" i="2" s="1"/>
  <c r="E17" i="6"/>
  <c r="I17" i="6"/>
  <c r="I10" i="3"/>
  <c r="E10" i="3"/>
  <c r="H10" i="3"/>
  <c r="D10" i="3"/>
  <c r="K10" i="3"/>
  <c r="K10" i="5" s="1"/>
  <c r="G10" i="3"/>
  <c r="C10" i="3"/>
  <c r="F11" i="3"/>
  <c r="I14" i="3"/>
  <c r="I14" i="5" s="1"/>
  <c r="I14" i="7" s="1"/>
  <c r="I17" i="8" s="1"/>
  <c r="E14" i="3"/>
  <c r="E14" i="5" s="1"/>
  <c r="E14" i="7" s="1"/>
  <c r="E17" i="8" s="1"/>
  <c r="H14" i="3"/>
  <c r="H14" i="5" s="1"/>
  <c r="H14" i="7" s="1"/>
  <c r="H17" i="8" s="1"/>
  <c r="D14" i="3"/>
  <c r="D14" i="5" s="1"/>
  <c r="D14" i="7" s="1"/>
  <c r="D17" i="8" s="1"/>
  <c r="K14" i="3"/>
  <c r="G14" i="3"/>
  <c r="G14" i="5" s="1"/>
  <c r="G14" i="7" s="1"/>
  <c r="G17" i="8" s="1"/>
  <c r="C14" i="3"/>
  <c r="C14" i="5" s="1"/>
  <c r="C14" i="7" s="1"/>
  <c r="F15" i="3"/>
  <c r="F15" i="5" s="1"/>
  <c r="F15" i="7" s="1"/>
  <c r="F18" i="8" s="1"/>
  <c r="I28" i="3"/>
  <c r="I28" i="5" s="1"/>
  <c r="I28" i="7" s="1"/>
  <c r="I31" i="8" s="1"/>
  <c r="E28" i="3"/>
  <c r="E28" i="5" s="1"/>
  <c r="E28" i="7" s="1"/>
  <c r="E31" i="8" s="1"/>
  <c r="H28" i="3"/>
  <c r="H28" i="5" s="1"/>
  <c r="H28" i="7" s="1"/>
  <c r="H31" i="8" s="1"/>
  <c r="D28" i="3"/>
  <c r="D28" i="5" s="1"/>
  <c r="D28" i="7" s="1"/>
  <c r="D31" i="8" s="1"/>
  <c r="K28" i="3"/>
  <c r="K28" i="5" s="1"/>
  <c r="G28" i="3"/>
  <c r="G28" i="5" s="1"/>
  <c r="G28" i="7" s="1"/>
  <c r="G31" i="8" s="1"/>
  <c r="C28" i="3"/>
  <c r="C28" i="5" s="1"/>
  <c r="C28" i="7" s="1"/>
  <c r="F29" i="3"/>
  <c r="F29" i="5" s="1"/>
  <c r="F29" i="7" s="1"/>
  <c r="F32" i="8" s="1"/>
  <c r="I38" i="3"/>
  <c r="E38" i="3"/>
  <c r="H38" i="3"/>
  <c r="D38" i="3"/>
  <c r="D36" i="5" s="1"/>
  <c r="K38" i="3"/>
  <c r="K36" i="5" s="1"/>
  <c r="G38" i="3"/>
  <c r="G36" i="5" s="1"/>
  <c r="C38" i="3"/>
  <c r="C36" i="5" s="1"/>
  <c r="F12" i="7"/>
  <c r="F15" i="8" s="1"/>
  <c r="J16" i="5"/>
  <c r="J16" i="7" s="1"/>
  <c r="J19" i="8" s="1"/>
  <c r="F28" i="5"/>
  <c r="F28" i="7" s="1"/>
  <c r="F31" i="8" s="1"/>
  <c r="K38" i="5"/>
  <c r="E39" i="7"/>
  <c r="E43" i="8" s="1"/>
  <c r="I39" i="7"/>
  <c r="I43" i="8" s="1"/>
  <c r="E41" i="7"/>
  <c r="E45" i="8" s="1"/>
  <c r="I41" i="7"/>
  <c r="I45" i="8" s="1"/>
  <c r="E45" i="7"/>
  <c r="E49" i="8" s="1"/>
  <c r="I45" i="7"/>
  <c r="I49" i="8" s="1"/>
  <c r="E47" i="7"/>
  <c r="E51" i="8" s="1"/>
  <c r="I47" i="7"/>
  <c r="I51" i="8" s="1"/>
  <c r="E53" i="7"/>
  <c r="E57" i="8" s="1"/>
  <c r="I53" i="7"/>
  <c r="I57" i="8" s="1"/>
  <c r="F8" i="6"/>
  <c r="D18" i="3"/>
  <c r="H18" i="3"/>
  <c r="D19" i="3"/>
  <c r="D19" i="5" s="1"/>
  <c r="D19" i="7" s="1"/>
  <c r="D22" i="8" s="1"/>
  <c r="H19" i="3"/>
  <c r="H19" i="5" s="1"/>
  <c r="H19" i="7" s="1"/>
  <c r="H22" i="8" s="1"/>
  <c r="E21" i="3"/>
  <c r="I21" i="3"/>
  <c r="E22" i="3"/>
  <c r="I22" i="3"/>
  <c r="E23" i="3"/>
  <c r="I23" i="3"/>
  <c r="E32" i="3"/>
  <c r="I32" i="3"/>
  <c r="F46" i="3"/>
  <c r="J46" i="3"/>
  <c r="F47" i="3"/>
  <c r="J47" i="3"/>
  <c r="F48" i="3"/>
  <c r="J48" i="3"/>
  <c r="F49" i="3"/>
  <c r="J49" i="3"/>
  <c r="F50" i="3"/>
  <c r="F48" i="5" s="1"/>
  <c r="F48" i="7" s="1"/>
  <c r="F52" i="8" s="1"/>
  <c r="J50" i="3"/>
  <c r="J48" i="5" s="1"/>
  <c r="J48" i="7" s="1"/>
  <c r="J52" i="8" s="1"/>
  <c r="F51" i="3"/>
  <c r="F49" i="5" s="1"/>
  <c r="F49" i="7" s="1"/>
  <c r="F53" i="8" s="1"/>
  <c r="J51" i="3"/>
  <c r="J49" i="5" s="1"/>
  <c r="J49" i="7" s="1"/>
  <c r="J53" i="8" s="1"/>
  <c r="F52" i="3"/>
  <c r="F50" i="5" s="1"/>
  <c r="F50" i="7" s="1"/>
  <c r="F54" i="8" s="1"/>
  <c r="J52" i="3"/>
  <c r="J50" i="5" s="1"/>
  <c r="J50" i="7" s="1"/>
  <c r="J54" i="8" s="1"/>
  <c r="F53" i="3"/>
  <c r="F51" i="5" s="1"/>
  <c r="F51" i="7" s="1"/>
  <c r="F55" i="8" s="1"/>
  <c r="J53" i="3"/>
  <c r="J51" i="5" s="1"/>
  <c r="J51" i="7" s="1"/>
  <c r="J55" i="8" s="1"/>
  <c r="F54" i="3"/>
  <c r="F55" i="3"/>
  <c r="D63" i="3"/>
  <c r="D60" i="5" s="1"/>
  <c r="D61" i="7" s="1"/>
  <c r="D65" i="8" s="1"/>
  <c r="H63" i="3"/>
  <c r="H60" i="5" s="1"/>
  <c r="H61" i="7" s="1"/>
  <c r="H65" i="8" s="1"/>
  <c r="J9" i="7"/>
  <c r="F10" i="7"/>
  <c r="F13" i="8" s="1"/>
  <c r="J10" i="7"/>
  <c r="J13" i="8" s="1"/>
  <c r="F11" i="7"/>
  <c r="F14" i="8" s="1"/>
  <c r="J11" i="7"/>
  <c r="J14" i="8" s="1"/>
  <c r="J13" i="5"/>
  <c r="J13" i="7" s="1"/>
  <c r="J16" i="8" s="1"/>
  <c r="F14" i="5"/>
  <c r="F14" i="7" s="1"/>
  <c r="F17" i="8" s="1"/>
  <c r="J14" i="5"/>
  <c r="J14" i="7" s="1"/>
  <c r="J17" i="8" s="1"/>
  <c r="J15" i="5"/>
  <c r="J15" i="7" s="1"/>
  <c r="J18" i="8" s="1"/>
  <c r="J18" i="5"/>
  <c r="J18" i="7" s="1"/>
  <c r="J19" i="5"/>
  <c r="J19" i="7" s="1"/>
  <c r="J22" i="8" s="1"/>
  <c r="F21" i="7"/>
  <c r="J21" i="7"/>
  <c r="F22" i="7"/>
  <c r="F25" i="8" s="1"/>
  <c r="J22" i="7"/>
  <c r="J25" i="8" s="1"/>
  <c r="F23" i="7"/>
  <c r="F26" i="8" s="1"/>
  <c r="J23" i="7"/>
  <c r="J26" i="8" s="1"/>
  <c r="J26" i="5"/>
  <c r="J26" i="7" s="1"/>
  <c r="J29" i="8" s="1"/>
  <c r="F27" i="5"/>
  <c r="F27" i="7" s="1"/>
  <c r="F30" i="8" s="1"/>
  <c r="J29" i="5"/>
  <c r="J29" i="7" s="1"/>
  <c r="J32" i="8" s="1"/>
  <c r="J36" i="5"/>
  <c r="F38" i="7"/>
  <c r="J38" i="7"/>
  <c r="F39" i="7"/>
  <c r="F43" i="8" s="1"/>
  <c r="J39" i="7"/>
  <c r="J43" i="8" s="1"/>
  <c r="F40" i="7"/>
  <c r="F44" i="8" s="1"/>
  <c r="J40" i="7"/>
  <c r="J44" i="8" s="1"/>
  <c r="F44" i="7"/>
  <c r="J44" i="7"/>
  <c r="F46" i="7"/>
  <c r="F50" i="8" s="1"/>
  <c r="J46" i="7"/>
  <c r="J50" i="8" s="1"/>
  <c r="F47" i="7"/>
  <c r="F51" i="8" s="1"/>
  <c r="J47" i="7"/>
  <c r="J51" i="8" s="1"/>
  <c r="J52" i="7"/>
  <c r="J56" i="8" s="1"/>
  <c r="J60" i="5"/>
  <c r="J61" i="7" s="1"/>
  <c r="J65" i="8" s="1"/>
  <c r="F21" i="3"/>
  <c r="J21" i="3"/>
  <c r="F22" i="3"/>
  <c r="J22" i="3"/>
  <c r="F23" i="3"/>
  <c r="J23" i="3"/>
  <c r="F32" i="3"/>
  <c r="J32" i="3"/>
  <c r="E40" i="3"/>
  <c r="I40" i="3"/>
  <c r="E41" i="3"/>
  <c r="I41" i="3"/>
  <c r="C46" i="3"/>
  <c r="G46" i="3"/>
  <c r="K46" i="3"/>
  <c r="K44" i="5" s="1"/>
  <c r="C47" i="3"/>
  <c r="G47" i="3"/>
  <c r="K47" i="3"/>
  <c r="K45" i="5" s="1"/>
  <c r="C48" i="3"/>
  <c r="G48" i="3"/>
  <c r="K48" i="3"/>
  <c r="C49" i="3"/>
  <c r="G49" i="3"/>
  <c r="K49" i="3"/>
  <c r="K47" i="5" s="1"/>
  <c r="C50" i="3"/>
  <c r="G50" i="3"/>
  <c r="G48" i="5" s="1"/>
  <c r="G48" i="7" s="1"/>
  <c r="G52" i="8" s="1"/>
  <c r="K50" i="3"/>
  <c r="K48" i="5" s="1"/>
  <c r="C10" i="7"/>
  <c r="G10" i="7"/>
  <c r="G13" i="8" s="1"/>
  <c r="G11" i="7"/>
  <c r="G14" i="8" s="1"/>
  <c r="K11" i="5"/>
  <c r="C12" i="7"/>
  <c r="G12" i="7"/>
  <c r="G15" i="8" s="1"/>
  <c r="K19" i="5"/>
  <c r="C22" i="7"/>
  <c r="G22" i="7"/>
  <c r="G25" i="8" s="1"/>
  <c r="K22" i="5"/>
  <c r="K22" i="7" s="1"/>
  <c r="C23" i="7"/>
  <c r="G23" i="7"/>
  <c r="G26" i="8" s="1"/>
  <c r="K23" i="5"/>
  <c r="K23" i="7" s="1"/>
  <c r="C26" i="5"/>
  <c r="C26" i="7" s="1"/>
  <c r="G27" i="5"/>
  <c r="G27" i="7" s="1"/>
  <c r="G30" i="8" s="1"/>
  <c r="C39" i="7"/>
  <c r="G39" i="7"/>
  <c r="G43" i="8" s="1"/>
  <c r="C40" i="7"/>
  <c r="G40" i="7"/>
  <c r="G44" i="8" s="1"/>
  <c r="C41" i="7"/>
  <c r="G41" i="7"/>
  <c r="G45" i="8" s="1"/>
  <c r="K41" i="5"/>
  <c r="C44" i="7"/>
  <c r="G44" i="7"/>
  <c r="C45" i="7"/>
  <c r="G45" i="7"/>
  <c r="G49" i="8" s="1"/>
  <c r="C47" i="7"/>
  <c r="G47" i="7"/>
  <c r="G51" i="8" s="1"/>
  <c r="G49" i="5"/>
  <c r="G49" i="7" s="1"/>
  <c r="G53" i="8" s="1"/>
  <c r="C51" i="5"/>
  <c r="C51" i="7" s="1"/>
  <c r="K52" i="7"/>
  <c r="C53" i="7"/>
  <c r="G53" i="7"/>
  <c r="G57" i="8" s="1"/>
  <c r="C60" i="5"/>
  <c r="C61" i="7" s="1"/>
  <c r="C65" i="8" s="1"/>
  <c r="G60" i="5"/>
  <c r="G61" i="7" s="1"/>
  <c r="G65" i="8" s="1"/>
  <c r="C46" i="5"/>
  <c r="C46" i="7" s="1"/>
  <c r="D8" i="6"/>
  <c r="H8" i="6"/>
  <c r="K9" i="2"/>
  <c r="L9" i="6" s="1"/>
  <c r="K10" i="2"/>
  <c r="L10" i="6" s="1"/>
  <c r="K11" i="2"/>
  <c r="L11" i="6" s="1"/>
  <c r="K12" i="2"/>
  <c r="L12" i="6" s="1"/>
  <c r="K13" i="2"/>
  <c r="L13" i="6" s="1"/>
  <c r="K14" i="2"/>
  <c r="L14" i="6" s="1"/>
  <c r="K15" i="2"/>
  <c r="L15" i="6" s="1"/>
  <c r="K16" i="2"/>
  <c r="L16" i="6" s="1"/>
  <c r="D17" i="6"/>
  <c r="K18" i="2"/>
  <c r="L18" i="6" s="1"/>
  <c r="K19" i="2"/>
  <c r="L19" i="6" s="1"/>
  <c r="D20" i="6"/>
  <c r="K21" i="2"/>
  <c r="L21" i="6" s="1"/>
  <c r="K22" i="2"/>
  <c r="L22" i="6" s="1"/>
  <c r="K23" i="2"/>
  <c r="L23" i="6" s="1"/>
  <c r="K25" i="2"/>
  <c r="L25" i="6" s="1"/>
  <c r="K26" i="2"/>
  <c r="L26" i="6" s="1"/>
  <c r="K27" i="2"/>
  <c r="L27" i="6" s="1"/>
  <c r="K28" i="2"/>
  <c r="L28" i="6" s="1"/>
  <c r="K29" i="2"/>
  <c r="L29" i="6" s="1"/>
  <c r="K35" i="2"/>
  <c r="L54" i="6" s="1"/>
  <c r="K36" i="2"/>
  <c r="L36" i="6" s="1"/>
  <c r="K37" i="2"/>
  <c r="L37" i="6" s="1"/>
  <c r="K38" i="2"/>
  <c r="L38" i="6" s="1"/>
  <c r="K39" i="2"/>
  <c r="L39" i="6" s="1"/>
  <c r="K40" i="2"/>
  <c r="L40" i="6" s="1"/>
  <c r="K41" i="2"/>
  <c r="L41" i="6" s="1"/>
  <c r="K42" i="2"/>
  <c r="L42" i="6" s="1"/>
  <c r="K43" i="2"/>
  <c r="L43" i="6" s="1"/>
  <c r="K44" i="2"/>
  <c r="L44" i="6" s="1"/>
  <c r="K45" i="2"/>
  <c r="L45" i="6" s="1"/>
  <c r="K46" i="2"/>
  <c r="L46" i="6" s="1"/>
  <c r="K47" i="2"/>
  <c r="L47" i="6" s="1"/>
  <c r="K48" i="2"/>
  <c r="L48" i="6" s="1"/>
  <c r="K49" i="2"/>
  <c r="L49" i="6" s="1"/>
  <c r="K50" i="2"/>
  <c r="L50" i="6" s="1"/>
  <c r="K51" i="2"/>
  <c r="L51" i="6" s="1"/>
  <c r="K52" i="2"/>
  <c r="L52" i="6" s="1"/>
  <c r="K53" i="2"/>
  <c r="L53" i="6" s="1"/>
  <c r="K59" i="2"/>
  <c r="L60" i="6" s="1"/>
  <c r="F18" i="3"/>
  <c r="F18" i="5" s="1"/>
  <c r="F18" i="7" s="1"/>
  <c r="F19" i="3"/>
  <c r="F19" i="5" s="1"/>
  <c r="F19" i="7" s="1"/>
  <c r="F22" i="8" s="1"/>
  <c r="C21" i="3"/>
  <c r="G21" i="3"/>
  <c r="C22" i="3"/>
  <c r="G22" i="3"/>
  <c r="C23" i="3"/>
  <c r="G23" i="3"/>
  <c r="C32" i="3"/>
  <c r="G32" i="3"/>
  <c r="F40" i="3"/>
  <c r="F41" i="3"/>
  <c r="F42" i="3"/>
  <c r="F43" i="3"/>
  <c r="D46" i="3"/>
  <c r="D47" i="3"/>
  <c r="D48" i="3"/>
  <c r="D49" i="3"/>
  <c r="D50" i="3"/>
  <c r="D48" i="5" s="1"/>
  <c r="D48" i="7" s="1"/>
  <c r="D52" i="8" s="1"/>
  <c r="D51" i="3"/>
  <c r="D52" i="3"/>
  <c r="D50" i="5" s="1"/>
  <c r="D50" i="7" s="1"/>
  <c r="D54" i="8" s="1"/>
  <c r="D53" i="3"/>
  <c r="D51" i="5" s="1"/>
  <c r="D51" i="7" s="1"/>
  <c r="D55" i="8" s="1"/>
  <c r="F63" i="3"/>
  <c r="F60" i="5" s="1"/>
  <c r="F61" i="7" s="1"/>
  <c r="F65" i="8" s="1"/>
  <c r="L10" i="4"/>
  <c r="L10" i="5" s="1"/>
  <c r="L11" i="4"/>
  <c r="D12" i="7"/>
  <c r="D15" i="8" s="1"/>
  <c r="H12" i="7"/>
  <c r="H15" i="8" s="1"/>
  <c r="L12" i="4"/>
  <c r="L12" i="5" s="1"/>
  <c r="L14" i="4"/>
  <c r="L15" i="4"/>
  <c r="H16" i="5"/>
  <c r="H16" i="7" s="1"/>
  <c r="H19" i="8" s="1"/>
  <c r="L16" i="4"/>
  <c r="L18" i="4"/>
  <c r="L19" i="4"/>
  <c r="D21" i="7"/>
  <c r="H21" i="7"/>
  <c r="L21" i="4"/>
  <c r="L21" i="5" s="1"/>
  <c r="L22" i="4"/>
  <c r="L22" i="5" s="1"/>
  <c r="D23" i="7"/>
  <c r="D26" i="8" s="1"/>
  <c r="H23" i="7"/>
  <c r="H26" i="8" s="1"/>
  <c r="L23" i="4"/>
  <c r="L23" i="5" s="1"/>
  <c r="L26" i="4"/>
  <c r="H27" i="5"/>
  <c r="H27" i="7" s="1"/>
  <c r="H30" i="8" s="1"/>
  <c r="L27" i="4"/>
  <c r="L28" i="4"/>
  <c r="L36" i="4"/>
  <c r="D38" i="7"/>
  <c r="H38" i="7"/>
  <c r="L39" i="4"/>
  <c r="L39" i="5" s="1"/>
  <c r="D40" i="7"/>
  <c r="D44" i="8" s="1"/>
  <c r="H40" i="7"/>
  <c r="H44" i="8" s="1"/>
  <c r="L40" i="4"/>
  <c r="L40" i="5" s="1"/>
  <c r="D41" i="7"/>
  <c r="D45" i="8" s="1"/>
  <c r="H41" i="7"/>
  <c r="H45" i="8" s="1"/>
  <c r="L41" i="4"/>
  <c r="L41" i="5" s="1"/>
  <c r="D44" i="7"/>
  <c r="H44" i="7"/>
  <c r="L44" i="4"/>
  <c r="L44" i="5" s="1"/>
  <c r="D45" i="7"/>
  <c r="D49" i="8" s="1"/>
  <c r="H45" i="7"/>
  <c r="H49" i="8" s="1"/>
  <c r="L45" i="4"/>
  <c r="L45" i="5" s="1"/>
  <c r="D46" i="7"/>
  <c r="D50" i="8" s="1"/>
  <c r="H46" i="7"/>
  <c r="H50" i="8" s="1"/>
  <c r="L47" i="4"/>
  <c r="L47" i="5" s="1"/>
  <c r="H48" i="5"/>
  <c r="H48" i="7" s="1"/>
  <c r="H52" i="8" s="1"/>
  <c r="L48" i="4"/>
  <c r="H49" i="5"/>
  <c r="H49" i="7" s="1"/>
  <c r="H53" i="8" s="1"/>
  <c r="L49" i="4"/>
  <c r="H50" i="5"/>
  <c r="H50" i="7" s="1"/>
  <c r="H54" i="8" s="1"/>
  <c r="L51" i="4"/>
  <c r="L52" i="4"/>
  <c r="D53" i="7"/>
  <c r="D57" i="8" s="1"/>
  <c r="H53" i="7"/>
  <c r="H57" i="8" s="1"/>
  <c r="L53" i="4"/>
  <c r="L53" i="5" s="1"/>
  <c r="L61" i="4"/>
  <c r="G17" i="3" l="1"/>
  <c r="J42" i="4"/>
  <c r="K20" i="5"/>
  <c r="G17" i="5"/>
  <c r="J7" i="4"/>
  <c r="J30" i="4" s="1"/>
  <c r="J30" i="5" s="1"/>
  <c r="K54" i="4"/>
  <c r="K19" i="7"/>
  <c r="K22" i="8" s="1"/>
  <c r="K10" i="7"/>
  <c r="K13" i="8" s="1"/>
  <c r="K9" i="7"/>
  <c r="K12" i="8" s="1"/>
  <c r="K16" i="7"/>
  <c r="K19" i="8" s="1"/>
  <c r="K50" i="7"/>
  <c r="K54" i="8" s="1"/>
  <c r="D40" i="9" s="1"/>
  <c r="H7" i="6"/>
  <c r="H30" i="6" s="1"/>
  <c r="H59" i="6" s="1"/>
  <c r="H61" i="6" s="1"/>
  <c r="K47" i="7"/>
  <c r="K51" i="8" s="1"/>
  <c r="K24" i="6"/>
  <c r="C7" i="6"/>
  <c r="C30" i="6" s="1"/>
  <c r="C59" i="6" s="1"/>
  <c r="C61" i="6" s="1"/>
  <c r="G7" i="4"/>
  <c r="G30" i="4" s="1"/>
  <c r="L17" i="4"/>
  <c r="I42" i="4"/>
  <c r="D7" i="4"/>
  <c r="D30" i="4" s="1"/>
  <c r="D30" i="5" s="1"/>
  <c r="I45" i="3"/>
  <c r="D17" i="3"/>
  <c r="D17" i="5" s="1"/>
  <c r="E45" i="3"/>
  <c r="E44" i="3" s="1"/>
  <c r="L50" i="3"/>
  <c r="L48" i="5" s="1"/>
  <c r="E39" i="3"/>
  <c r="L54" i="3"/>
  <c r="M54" i="3" s="1"/>
  <c r="M52" i="5" s="1"/>
  <c r="K39" i="3"/>
  <c r="K37" i="5" s="1"/>
  <c r="K17" i="3"/>
  <c r="K17" i="5" s="1"/>
  <c r="I44" i="3"/>
  <c r="K11" i="7"/>
  <c r="L22" i="2"/>
  <c r="M22" i="6" s="1"/>
  <c r="N22" i="6" s="1"/>
  <c r="K45" i="7"/>
  <c r="K49" i="8" s="1"/>
  <c r="I7" i="6"/>
  <c r="I30" i="6" s="1"/>
  <c r="I59" i="6" s="1"/>
  <c r="I61" i="6" s="1"/>
  <c r="K8" i="6"/>
  <c r="L45" i="2"/>
  <c r="M45" i="6" s="1"/>
  <c r="N45" i="6" s="1"/>
  <c r="L14" i="2"/>
  <c r="M14" i="6" s="1"/>
  <c r="K25" i="7"/>
  <c r="K28" i="8" s="1"/>
  <c r="D24" i="9" s="1"/>
  <c r="K51" i="7"/>
  <c r="K55" i="8" s="1"/>
  <c r="K28" i="7"/>
  <c r="K31" i="8" s="1"/>
  <c r="K44" i="7"/>
  <c r="K48" i="8" s="1"/>
  <c r="K38" i="7"/>
  <c r="K42" i="8" s="1"/>
  <c r="L50" i="2"/>
  <c r="M50" i="6" s="1"/>
  <c r="N50" i="6" s="1"/>
  <c r="L16" i="2"/>
  <c r="M16" i="6" s="1"/>
  <c r="N16" i="6" s="1"/>
  <c r="K61" i="7"/>
  <c r="K65" i="8" s="1"/>
  <c r="D56" i="9" s="1"/>
  <c r="K15" i="7"/>
  <c r="K18" i="8" s="1"/>
  <c r="E7" i="6"/>
  <c r="E30" i="6" s="1"/>
  <c r="E59" i="6" s="1"/>
  <c r="E61" i="6" s="1"/>
  <c r="L59" i="2"/>
  <c r="M60" i="6" s="1"/>
  <c r="N60" i="6" s="1"/>
  <c r="L47" i="2"/>
  <c r="M47" i="6" s="1"/>
  <c r="N47" i="6" s="1"/>
  <c r="L39" i="2"/>
  <c r="M39" i="6" s="1"/>
  <c r="N39" i="6" s="1"/>
  <c r="L27" i="2"/>
  <c r="M27" i="6" s="1"/>
  <c r="L15" i="2"/>
  <c r="M15" i="6" s="1"/>
  <c r="N15" i="6" s="1"/>
  <c r="L29" i="2"/>
  <c r="M29" i="6" s="1"/>
  <c r="N29" i="6" s="1"/>
  <c r="K17" i="6"/>
  <c r="L48" i="2"/>
  <c r="M48" i="6" s="1"/>
  <c r="N48" i="6" s="1"/>
  <c r="L40" i="2"/>
  <c r="M40" i="6" s="1"/>
  <c r="N40" i="6" s="1"/>
  <c r="L28" i="2"/>
  <c r="M28" i="6" s="1"/>
  <c r="L41" i="2"/>
  <c r="M41" i="6" s="1"/>
  <c r="N41" i="6" s="1"/>
  <c r="L21" i="2"/>
  <c r="M21" i="6" s="1"/>
  <c r="L42" i="2"/>
  <c r="M42" i="6" s="1"/>
  <c r="N42" i="6" s="1"/>
  <c r="L8" i="2"/>
  <c r="K48" i="7"/>
  <c r="K52" i="8" s="1"/>
  <c r="K40" i="7"/>
  <c r="K44" i="8" s="1"/>
  <c r="L51" i="2"/>
  <c r="M51" i="6" s="1"/>
  <c r="N51" i="6" s="1"/>
  <c r="L43" i="2"/>
  <c r="M43" i="6" s="1"/>
  <c r="N43" i="6" s="1"/>
  <c r="L35" i="2"/>
  <c r="M54" i="6" s="1"/>
  <c r="N54" i="6" s="1"/>
  <c r="L23" i="2"/>
  <c r="M23" i="6" s="1"/>
  <c r="N23" i="6" s="1"/>
  <c r="L19" i="2"/>
  <c r="M19" i="6" s="1"/>
  <c r="L53" i="2"/>
  <c r="M53" i="6" s="1"/>
  <c r="L52" i="2"/>
  <c r="M52" i="6" s="1"/>
  <c r="N52" i="6" s="1"/>
  <c r="L44" i="2"/>
  <c r="M44" i="6" s="1"/>
  <c r="N44" i="6" s="1"/>
  <c r="L36" i="2"/>
  <c r="M36" i="6" s="1"/>
  <c r="N36" i="6" s="1"/>
  <c r="L11" i="2"/>
  <c r="M11" i="6" s="1"/>
  <c r="N11" i="6" s="1"/>
  <c r="L49" i="2"/>
  <c r="M49" i="6" s="1"/>
  <c r="L25" i="2"/>
  <c r="M25" i="6" s="1"/>
  <c r="L13" i="2"/>
  <c r="M13" i="6" s="1"/>
  <c r="K41" i="7"/>
  <c r="K45" i="8" s="1"/>
  <c r="K21" i="7"/>
  <c r="K24" i="8" s="1"/>
  <c r="K29" i="7"/>
  <c r="K32" i="8" s="1"/>
  <c r="L9" i="2"/>
  <c r="M9" i="6" s="1"/>
  <c r="N9" i="6" s="1"/>
  <c r="L46" i="2"/>
  <c r="M46" i="6" s="1"/>
  <c r="L38" i="2"/>
  <c r="M38" i="6" s="1"/>
  <c r="L26" i="2"/>
  <c r="M26" i="6" s="1"/>
  <c r="N26" i="6" s="1"/>
  <c r="L18" i="2"/>
  <c r="M18" i="6" s="1"/>
  <c r="M17" i="6" s="1"/>
  <c r="L10" i="2"/>
  <c r="M10" i="6" s="1"/>
  <c r="N10" i="6" s="1"/>
  <c r="L37" i="2"/>
  <c r="M37" i="6" s="1"/>
  <c r="L12" i="2"/>
  <c r="M12" i="6" s="1"/>
  <c r="N12" i="6" s="1"/>
  <c r="L24" i="6"/>
  <c r="L17" i="6"/>
  <c r="L9" i="7"/>
  <c r="G7" i="6"/>
  <c r="G30" i="6" s="1"/>
  <c r="G59" i="6" s="1"/>
  <c r="G61" i="6" s="1"/>
  <c r="F7" i="6"/>
  <c r="F30" i="6" s="1"/>
  <c r="F59" i="6" s="1"/>
  <c r="F61" i="6" s="1"/>
  <c r="J7" i="6"/>
  <c r="J30" i="6" s="1"/>
  <c r="J59" i="6" s="1"/>
  <c r="J61" i="6" s="1"/>
  <c r="C39" i="3"/>
  <c r="L20" i="4"/>
  <c r="L20" i="5" s="1"/>
  <c r="J54" i="4"/>
  <c r="L24" i="4"/>
  <c r="H39" i="3"/>
  <c r="H56" i="3" s="1"/>
  <c r="H20" i="3"/>
  <c r="H42" i="4"/>
  <c r="H42" i="5" s="1"/>
  <c r="F7" i="4"/>
  <c r="F30" i="4" s="1"/>
  <c r="G39" i="3"/>
  <c r="L52" i="3"/>
  <c r="M52" i="3" s="1"/>
  <c r="M50" i="5" s="1"/>
  <c r="H25" i="3"/>
  <c r="H25" i="5" s="1"/>
  <c r="H25" i="7" s="1"/>
  <c r="L8" i="4"/>
  <c r="C17" i="3"/>
  <c r="C17" i="5" s="1"/>
  <c r="K39" i="5"/>
  <c r="K39" i="7" s="1"/>
  <c r="L41" i="3"/>
  <c r="M41" i="3" s="1"/>
  <c r="M39" i="5" s="1"/>
  <c r="L19" i="3"/>
  <c r="M19" i="3" s="1"/>
  <c r="M19" i="5" s="1"/>
  <c r="D42" i="4"/>
  <c r="D54" i="4" s="1"/>
  <c r="D60" i="4" s="1"/>
  <c r="L43" i="3"/>
  <c r="M43" i="3" s="1"/>
  <c r="M41" i="5" s="1"/>
  <c r="L42" i="3"/>
  <c r="M42" i="3" s="1"/>
  <c r="M40" i="5" s="1"/>
  <c r="L37" i="4"/>
  <c r="L37" i="5" s="1"/>
  <c r="L51" i="3"/>
  <c r="M51" i="3" s="1"/>
  <c r="M49" i="5" s="1"/>
  <c r="C20" i="7"/>
  <c r="K18" i="5"/>
  <c r="K18" i="7" s="1"/>
  <c r="I39" i="3"/>
  <c r="D20" i="3"/>
  <c r="I17" i="3"/>
  <c r="I17" i="5" s="1"/>
  <c r="F43" i="5"/>
  <c r="F42" i="4"/>
  <c r="F54" i="4" s="1"/>
  <c r="F8" i="3"/>
  <c r="F8" i="5" s="1"/>
  <c r="L63" i="3"/>
  <c r="M63" i="3" s="1"/>
  <c r="M60" i="5" s="1"/>
  <c r="D39" i="3"/>
  <c r="L38" i="7"/>
  <c r="C37" i="7"/>
  <c r="L55" i="3"/>
  <c r="M55" i="3" s="1"/>
  <c r="J45" i="3"/>
  <c r="J44" i="3" s="1"/>
  <c r="J42" i="5" s="1"/>
  <c r="I20" i="3"/>
  <c r="E23" i="8"/>
  <c r="E42" i="4"/>
  <c r="H7" i="4"/>
  <c r="H30" i="4" s="1"/>
  <c r="H30" i="5" s="1"/>
  <c r="F45" i="3"/>
  <c r="F44" i="3" s="1"/>
  <c r="D18" i="5"/>
  <c r="D18" i="7" s="1"/>
  <c r="D17" i="7" s="1"/>
  <c r="G43" i="5"/>
  <c r="G42" i="4"/>
  <c r="G54" i="4" s="1"/>
  <c r="C7" i="4"/>
  <c r="C30" i="4" s="1"/>
  <c r="C30" i="5" s="1"/>
  <c r="L43" i="4"/>
  <c r="L43" i="5" s="1"/>
  <c r="G25" i="3"/>
  <c r="G24" i="3" s="1"/>
  <c r="G24" i="5" s="1"/>
  <c r="G18" i="5"/>
  <c r="G18" i="7" s="1"/>
  <c r="G21" i="8" s="1"/>
  <c r="G20" i="8" s="1"/>
  <c r="F52" i="5"/>
  <c r="F52" i="7" s="1"/>
  <c r="F56" i="8" s="1"/>
  <c r="L21" i="7"/>
  <c r="C43" i="5"/>
  <c r="C42" i="4"/>
  <c r="C54" i="4" s="1"/>
  <c r="I23" i="8"/>
  <c r="K15" i="8"/>
  <c r="D14" i="8"/>
  <c r="D11" i="8" s="1"/>
  <c r="D8" i="7"/>
  <c r="G20" i="3"/>
  <c r="K53" i="8"/>
  <c r="C51" i="8"/>
  <c r="L51" i="8" s="1"/>
  <c r="C37" i="9" s="1"/>
  <c r="L47" i="7"/>
  <c r="C40" i="8"/>
  <c r="C36" i="7"/>
  <c r="L26" i="7"/>
  <c r="M26" i="7" s="1"/>
  <c r="N26" i="7" s="1"/>
  <c r="C29" i="8"/>
  <c r="L29" i="8" s="1"/>
  <c r="C18" i="9" s="1"/>
  <c r="L19" i="7"/>
  <c r="C22" i="8"/>
  <c r="L22" i="8" s="1"/>
  <c r="C14" i="9" s="1"/>
  <c r="L14" i="7"/>
  <c r="M14" i="7" s="1"/>
  <c r="N14" i="7" s="1"/>
  <c r="C17" i="8"/>
  <c r="L17" i="8" s="1"/>
  <c r="C10" i="9" s="1"/>
  <c r="L46" i="3"/>
  <c r="M46" i="3" s="1"/>
  <c r="M44" i="5" s="1"/>
  <c r="C45" i="3"/>
  <c r="L29" i="3"/>
  <c r="L29" i="5" s="1"/>
  <c r="G23" i="8"/>
  <c r="M7" i="4"/>
  <c r="D49" i="5"/>
  <c r="D49" i="7" s="1"/>
  <c r="D53" i="8" s="1"/>
  <c r="D48" i="8"/>
  <c r="D47" i="8" s="1"/>
  <c r="D46" i="8" s="1"/>
  <c r="D43" i="7"/>
  <c r="D42" i="7" s="1"/>
  <c r="H42" i="8"/>
  <c r="H41" i="8" s="1"/>
  <c r="H37" i="7"/>
  <c r="H36" i="5"/>
  <c r="D24" i="8"/>
  <c r="D23" i="8" s="1"/>
  <c r="D20" i="7"/>
  <c r="D45" i="3"/>
  <c r="D44" i="3" s="1"/>
  <c r="D42" i="5" s="1"/>
  <c r="F39" i="3"/>
  <c r="L23" i="3"/>
  <c r="M23" i="3" s="1"/>
  <c r="M23" i="5" s="1"/>
  <c r="C20" i="3"/>
  <c r="L21" i="3"/>
  <c r="D7" i="6"/>
  <c r="D30" i="6" s="1"/>
  <c r="D59" i="6" s="1"/>
  <c r="D61" i="6" s="1"/>
  <c r="C57" i="8"/>
  <c r="L57" i="8" s="1"/>
  <c r="C43" i="9" s="1"/>
  <c r="L53" i="7"/>
  <c r="M53" i="7" s="1"/>
  <c r="N53" i="7" s="1"/>
  <c r="C48" i="5"/>
  <c r="C48" i="7" s="1"/>
  <c r="G48" i="8"/>
  <c r="G47" i="8" s="1"/>
  <c r="G46" i="8" s="1"/>
  <c r="G43" i="7"/>
  <c r="G42" i="7" s="1"/>
  <c r="C44" i="8"/>
  <c r="L44" i="8" s="1"/>
  <c r="C33" i="9" s="1"/>
  <c r="L40" i="7"/>
  <c r="K30" i="5"/>
  <c r="K60" i="4"/>
  <c r="L27" i="7"/>
  <c r="C30" i="8"/>
  <c r="L30" i="8" s="1"/>
  <c r="C19" i="9" s="1"/>
  <c r="L23" i="7"/>
  <c r="M23" i="7" s="1"/>
  <c r="N23" i="7" s="1"/>
  <c r="C26" i="8"/>
  <c r="L26" i="8" s="1"/>
  <c r="C17" i="9" s="1"/>
  <c r="L15" i="7"/>
  <c r="C18" i="8"/>
  <c r="L18" i="8" s="1"/>
  <c r="C11" i="9" s="1"/>
  <c r="L10" i="7"/>
  <c r="C13" i="8"/>
  <c r="L13" i="8" s="1"/>
  <c r="C23" i="9" s="1"/>
  <c r="L47" i="3"/>
  <c r="M47" i="3" s="1"/>
  <c r="M45" i="5" s="1"/>
  <c r="J25" i="3"/>
  <c r="C54" i="8"/>
  <c r="L54" i="8" s="1"/>
  <c r="C40" i="9" s="1"/>
  <c r="L50" i="7"/>
  <c r="J48" i="8"/>
  <c r="J47" i="8" s="1"/>
  <c r="J46" i="8" s="1"/>
  <c r="J43" i="7"/>
  <c r="J42" i="7" s="1"/>
  <c r="J42" i="8"/>
  <c r="J41" i="8" s="1"/>
  <c r="J37" i="7"/>
  <c r="J12" i="8"/>
  <c r="J11" i="8" s="1"/>
  <c r="J8" i="7"/>
  <c r="E20" i="3"/>
  <c r="C8" i="7"/>
  <c r="H8" i="7"/>
  <c r="L28" i="3"/>
  <c r="L28" i="5" s="1"/>
  <c r="L14" i="3"/>
  <c r="L14" i="5" s="1"/>
  <c r="L10" i="3"/>
  <c r="M10" i="3" s="1"/>
  <c r="M10" i="5" s="1"/>
  <c r="L13" i="3"/>
  <c r="M13" i="3" s="1"/>
  <c r="M13" i="5" s="1"/>
  <c r="L18" i="3"/>
  <c r="L18" i="5" s="1"/>
  <c r="L11" i="3"/>
  <c r="L11" i="5" s="1"/>
  <c r="L53" i="3"/>
  <c r="M53" i="3" s="1"/>
  <c r="M51" i="5" s="1"/>
  <c r="L9" i="3"/>
  <c r="M9" i="3" s="1"/>
  <c r="C8" i="3"/>
  <c r="H8" i="3"/>
  <c r="N27" i="6"/>
  <c r="I48" i="8"/>
  <c r="I47" i="8" s="1"/>
  <c r="I46" i="8" s="1"/>
  <c r="I43" i="7"/>
  <c r="I42" i="7" s="1"/>
  <c r="E36" i="5"/>
  <c r="I8" i="7"/>
  <c r="L40" i="3"/>
  <c r="M40" i="3" s="1"/>
  <c r="M38" i="5" s="1"/>
  <c r="N53" i="6"/>
  <c r="N37" i="6"/>
  <c r="H24" i="8"/>
  <c r="H23" i="8" s="1"/>
  <c r="H20" i="7"/>
  <c r="F20" i="3"/>
  <c r="F40" i="8"/>
  <c r="F36" i="7"/>
  <c r="F21" i="8"/>
  <c r="F20" i="8" s="1"/>
  <c r="F17" i="7"/>
  <c r="D9" i="9"/>
  <c r="D8" i="3"/>
  <c r="D42" i="8"/>
  <c r="D41" i="8" s="1"/>
  <c r="D37" i="7"/>
  <c r="D40" i="8"/>
  <c r="D36" i="7"/>
  <c r="C50" i="8"/>
  <c r="L50" i="8" s="1"/>
  <c r="C35" i="9" s="1"/>
  <c r="L46" i="7"/>
  <c r="K56" i="8"/>
  <c r="C53" i="8"/>
  <c r="C48" i="8"/>
  <c r="L44" i="7"/>
  <c r="C43" i="7"/>
  <c r="C45" i="8"/>
  <c r="L45" i="8" s="1"/>
  <c r="C34" i="9" s="1"/>
  <c r="L41" i="7"/>
  <c r="K40" i="8"/>
  <c r="K36" i="7"/>
  <c r="G30" i="5"/>
  <c r="C31" i="8"/>
  <c r="L31" i="8" s="1"/>
  <c r="C20" i="9" s="1"/>
  <c r="L28" i="7"/>
  <c r="K29" i="8"/>
  <c r="K25" i="8"/>
  <c r="C19" i="8"/>
  <c r="L19" i="8" s="1"/>
  <c r="C12" i="9" s="1"/>
  <c r="L16" i="7"/>
  <c r="K17" i="8"/>
  <c r="L11" i="7"/>
  <c r="C14" i="8"/>
  <c r="M50" i="3"/>
  <c r="M48" i="5" s="1"/>
  <c r="L48" i="3"/>
  <c r="K45" i="3"/>
  <c r="F25" i="3"/>
  <c r="C29" i="5"/>
  <c r="C29" i="7" s="1"/>
  <c r="F48" i="8"/>
  <c r="F47" i="8" s="1"/>
  <c r="F46" i="8" s="1"/>
  <c r="F43" i="7"/>
  <c r="F42" i="7" s="1"/>
  <c r="F42" i="8"/>
  <c r="F41" i="8" s="1"/>
  <c r="F37" i="7"/>
  <c r="I25" i="3"/>
  <c r="G37" i="7"/>
  <c r="H11" i="8"/>
  <c r="I36" i="5"/>
  <c r="M42" i="4"/>
  <c r="M54" i="4" s="1"/>
  <c r="I7" i="4"/>
  <c r="L15" i="3"/>
  <c r="M15" i="3" s="1"/>
  <c r="M15" i="5" s="1"/>
  <c r="N46" i="6"/>
  <c r="N38" i="6"/>
  <c r="E8" i="7"/>
  <c r="L27" i="3"/>
  <c r="L27" i="5" s="1"/>
  <c r="G8" i="3"/>
  <c r="E8" i="3"/>
  <c r="E48" i="8"/>
  <c r="E47" i="8" s="1"/>
  <c r="E46" i="8" s="1"/>
  <c r="E43" i="7"/>
  <c r="E42" i="7" s="1"/>
  <c r="F8" i="7"/>
  <c r="L26" i="3"/>
  <c r="L26" i="5" s="1"/>
  <c r="L16" i="3"/>
  <c r="L16" i="5" s="1"/>
  <c r="L12" i="3"/>
  <c r="M12" i="3" s="1"/>
  <c r="M12" i="5" s="1"/>
  <c r="G8" i="7"/>
  <c r="I11" i="8"/>
  <c r="H43" i="7"/>
  <c r="H42" i="7" s="1"/>
  <c r="H48" i="8"/>
  <c r="H47" i="8" s="1"/>
  <c r="H46" i="8" s="1"/>
  <c r="C56" i="8"/>
  <c r="C43" i="8"/>
  <c r="L43" i="8" s="1"/>
  <c r="C32" i="9" s="1"/>
  <c r="L39" i="7"/>
  <c r="L22" i="7"/>
  <c r="C25" i="8"/>
  <c r="L25" i="8" s="1"/>
  <c r="C16" i="9" s="1"/>
  <c r="K46" i="5"/>
  <c r="K46" i="7" s="1"/>
  <c r="M48" i="3"/>
  <c r="M46" i="5" s="1"/>
  <c r="F24" i="8"/>
  <c r="F23" i="8" s="1"/>
  <c r="F20" i="7"/>
  <c r="H17" i="3"/>
  <c r="H17" i="5" s="1"/>
  <c r="H18" i="5"/>
  <c r="H18" i="7" s="1"/>
  <c r="L38" i="3"/>
  <c r="L36" i="5" s="1"/>
  <c r="E21" i="8"/>
  <c r="E20" i="8" s="1"/>
  <c r="E17" i="7"/>
  <c r="J8" i="5"/>
  <c r="E42" i="8"/>
  <c r="E41" i="8" s="1"/>
  <c r="E37" i="7"/>
  <c r="C25" i="3"/>
  <c r="L22" i="3"/>
  <c r="M22" i="3" s="1"/>
  <c r="M22" i="5" s="1"/>
  <c r="F17" i="3"/>
  <c r="F17" i="5" s="1"/>
  <c r="L20" i="6"/>
  <c r="L8" i="6"/>
  <c r="L65" i="8"/>
  <c r="C56" i="9" s="1"/>
  <c r="K57" i="8"/>
  <c r="C55" i="8"/>
  <c r="L55" i="8" s="1"/>
  <c r="C41" i="9" s="1"/>
  <c r="L51" i="7"/>
  <c r="C49" i="8"/>
  <c r="L49" i="8" s="1"/>
  <c r="C36" i="9" s="1"/>
  <c r="L45" i="7"/>
  <c r="G40" i="8"/>
  <c r="G36" i="7"/>
  <c r="K27" i="5"/>
  <c r="K27" i="7" s="1"/>
  <c r="K26" i="8"/>
  <c r="C17" i="7"/>
  <c r="C21" i="8"/>
  <c r="C15" i="8"/>
  <c r="L15" i="8" s="1"/>
  <c r="C8" i="9" s="1"/>
  <c r="L12" i="7"/>
  <c r="L49" i="3"/>
  <c r="M49" i="3" s="1"/>
  <c r="M47" i="5" s="1"/>
  <c r="G45" i="3"/>
  <c r="G44" i="3" s="1"/>
  <c r="J20" i="3"/>
  <c r="J7" i="3" s="1"/>
  <c r="L13" i="7"/>
  <c r="M13" i="7" s="1"/>
  <c r="N13" i="7" s="1"/>
  <c r="C16" i="8"/>
  <c r="L16" i="8" s="1"/>
  <c r="C9" i="9" s="1"/>
  <c r="J40" i="8"/>
  <c r="J36" i="7"/>
  <c r="J24" i="8"/>
  <c r="J23" i="8" s="1"/>
  <c r="J20" i="7"/>
  <c r="J21" i="8"/>
  <c r="J20" i="8" s="1"/>
  <c r="J17" i="7"/>
  <c r="E25" i="3"/>
  <c r="G41" i="8"/>
  <c r="D25" i="3"/>
  <c r="E20" i="7"/>
  <c r="N25" i="6"/>
  <c r="N19" i="6"/>
  <c r="I21" i="8"/>
  <c r="I20" i="8" s="1"/>
  <c r="I17" i="7"/>
  <c r="E7" i="4"/>
  <c r="K25" i="3"/>
  <c r="N28" i="6"/>
  <c r="N18" i="6"/>
  <c r="N14" i="6"/>
  <c r="I20" i="7"/>
  <c r="E11" i="8"/>
  <c r="K8" i="3"/>
  <c r="I8" i="3"/>
  <c r="G20" i="7"/>
  <c r="I42" i="8"/>
  <c r="I41" i="8" s="1"/>
  <c r="I37" i="7"/>
  <c r="F11" i="8"/>
  <c r="G11" i="8"/>
  <c r="N49" i="6"/>
  <c r="N13" i="6"/>
  <c r="I56" i="3" l="1"/>
  <c r="L49" i="5"/>
  <c r="E56" i="3"/>
  <c r="I42" i="5"/>
  <c r="M9" i="7"/>
  <c r="G60" i="4"/>
  <c r="M50" i="7"/>
  <c r="N50" i="7" s="1"/>
  <c r="M19" i="7"/>
  <c r="N19" i="7" s="1"/>
  <c r="K17" i="7"/>
  <c r="K27" i="8"/>
  <c r="F42" i="5"/>
  <c r="J60" i="4"/>
  <c r="J62" i="4" s="1"/>
  <c r="K43" i="7"/>
  <c r="M10" i="7"/>
  <c r="N10" i="7" s="1"/>
  <c r="K7" i="6"/>
  <c r="K30" i="6" s="1"/>
  <c r="K59" i="6" s="1"/>
  <c r="K61" i="6" s="1"/>
  <c r="M16" i="7"/>
  <c r="N16" i="7" s="1"/>
  <c r="M47" i="7"/>
  <c r="N47" i="7" s="1"/>
  <c r="H54" i="4"/>
  <c r="I54" i="4"/>
  <c r="I54" i="5" s="1"/>
  <c r="G42" i="5"/>
  <c r="C60" i="4"/>
  <c r="C62" i="4" s="1"/>
  <c r="F60" i="4"/>
  <c r="M44" i="7"/>
  <c r="M15" i="7"/>
  <c r="N15" i="7" s="1"/>
  <c r="M45" i="7"/>
  <c r="N45" i="7" s="1"/>
  <c r="M41" i="7"/>
  <c r="N41" i="7" s="1"/>
  <c r="K20" i="7"/>
  <c r="M38" i="7"/>
  <c r="N38" i="7" s="1"/>
  <c r="K8" i="7"/>
  <c r="M29" i="3"/>
  <c r="M29" i="5" s="1"/>
  <c r="E42" i="5"/>
  <c r="H54" i="5"/>
  <c r="L60" i="5"/>
  <c r="L61" i="7" s="1"/>
  <c r="J56" i="3"/>
  <c r="J54" i="5" s="1"/>
  <c r="H24" i="3"/>
  <c r="H24" i="5" s="1"/>
  <c r="L50" i="5"/>
  <c r="K21" i="8"/>
  <c r="D13" i="9" s="1"/>
  <c r="M51" i="7"/>
  <c r="N51" i="7" s="1"/>
  <c r="L52" i="5"/>
  <c r="L7" i="6"/>
  <c r="L30" i="6" s="1"/>
  <c r="L59" i="6" s="1"/>
  <c r="L61" i="6" s="1"/>
  <c r="M24" i="6"/>
  <c r="N24" i="6" s="1"/>
  <c r="M8" i="6"/>
  <c r="M11" i="7"/>
  <c r="N11" i="7" s="1"/>
  <c r="M28" i="7"/>
  <c r="N28" i="7" s="1"/>
  <c r="K14" i="8"/>
  <c r="M20" i="6"/>
  <c r="N20" i="6" s="1"/>
  <c r="K24" i="7"/>
  <c r="M21" i="7"/>
  <c r="N21" i="7" s="1"/>
  <c r="M61" i="7"/>
  <c r="N61" i="7" s="1"/>
  <c r="N21" i="6"/>
  <c r="M40" i="7"/>
  <c r="N40" i="7" s="1"/>
  <c r="L14" i="8"/>
  <c r="C7" i="9" s="1"/>
  <c r="K37" i="7"/>
  <c r="K43" i="8"/>
  <c r="K41" i="8" s="1"/>
  <c r="N17" i="6"/>
  <c r="M39" i="7"/>
  <c r="N39" i="7" s="1"/>
  <c r="L52" i="7"/>
  <c r="M52" i="7" s="1"/>
  <c r="N52" i="7" s="1"/>
  <c r="G17" i="7"/>
  <c r="G7" i="7" s="1"/>
  <c r="L13" i="5"/>
  <c r="E56" i="9"/>
  <c r="L56" i="8"/>
  <c r="C42" i="9" s="1"/>
  <c r="F30" i="5"/>
  <c r="H60" i="4"/>
  <c r="H62" i="4" s="1"/>
  <c r="L42" i="4"/>
  <c r="E10" i="8"/>
  <c r="D56" i="3"/>
  <c r="D54" i="5" s="1"/>
  <c r="G25" i="5"/>
  <c r="G25" i="7" s="1"/>
  <c r="G28" i="8" s="1"/>
  <c r="G27" i="8" s="1"/>
  <c r="L12" i="8"/>
  <c r="M12" i="8" s="1"/>
  <c r="M54" i="8"/>
  <c r="N54" i="8" s="1"/>
  <c r="D21" i="8"/>
  <c r="D20" i="8" s="1"/>
  <c r="D10" i="8" s="1"/>
  <c r="E7" i="3"/>
  <c r="E7" i="5" s="1"/>
  <c r="M11" i="3"/>
  <c r="M11" i="5" s="1"/>
  <c r="L19" i="5"/>
  <c r="L51" i="5"/>
  <c r="E54" i="4"/>
  <c r="M14" i="3"/>
  <c r="M14" i="5" s="1"/>
  <c r="J58" i="8"/>
  <c r="D54" i="7"/>
  <c r="J7" i="7"/>
  <c r="L37" i="7"/>
  <c r="L18" i="7"/>
  <c r="L17" i="7" s="1"/>
  <c r="L20" i="7"/>
  <c r="K42" i="7"/>
  <c r="F7" i="7"/>
  <c r="I7" i="3"/>
  <c r="I7" i="5" s="1"/>
  <c r="E8" i="5"/>
  <c r="L24" i="8"/>
  <c r="C15" i="9" s="1"/>
  <c r="L8" i="7"/>
  <c r="F56" i="3"/>
  <c r="F54" i="5" s="1"/>
  <c r="M16" i="3"/>
  <c r="M16" i="5" s="1"/>
  <c r="G58" i="8"/>
  <c r="J7" i="5"/>
  <c r="M17" i="8"/>
  <c r="N17" i="8" s="1"/>
  <c r="D10" i="9"/>
  <c r="E10" i="9" s="1"/>
  <c r="D7" i="3"/>
  <c r="D8" i="5"/>
  <c r="D39" i="9"/>
  <c r="D23" i="9"/>
  <c r="E23" i="9" s="1"/>
  <c r="M13" i="8"/>
  <c r="N13" i="8" s="1"/>
  <c r="D11" i="9"/>
  <c r="E11" i="9" s="1"/>
  <c r="M18" i="8"/>
  <c r="N18" i="8" s="1"/>
  <c r="N9" i="7"/>
  <c r="H21" i="8"/>
  <c r="H20" i="8" s="1"/>
  <c r="H10" i="8" s="1"/>
  <c r="H17" i="7"/>
  <c r="H7" i="7" s="1"/>
  <c r="C41" i="8"/>
  <c r="E7" i="7"/>
  <c r="L39" i="3"/>
  <c r="M39" i="3" s="1"/>
  <c r="M37" i="5" s="1"/>
  <c r="F62" i="4"/>
  <c r="G62" i="4"/>
  <c r="C42" i="7"/>
  <c r="C54" i="7" s="1"/>
  <c r="M51" i="8"/>
  <c r="N51" i="8" s="1"/>
  <c r="D37" i="9"/>
  <c r="E37" i="9" s="1"/>
  <c r="D42" i="9"/>
  <c r="D58" i="8"/>
  <c r="D12" i="9"/>
  <c r="E12" i="9" s="1"/>
  <c r="M19" i="8"/>
  <c r="N19" i="8" s="1"/>
  <c r="M45" i="8"/>
  <c r="N45" i="8" s="1"/>
  <c r="D34" i="9"/>
  <c r="E34" i="9" s="1"/>
  <c r="E40" i="8"/>
  <c r="E58" i="8" s="1"/>
  <c r="E36" i="7"/>
  <c r="E54" i="7" s="1"/>
  <c r="L8" i="3"/>
  <c r="C7" i="7"/>
  <c r="J10" i="8"/>
  <c r="E40" i="9"/>
  <c r="L20" i="3"/>
  <c r="M21" i="3"/>
  <c r="M26" i="3"/>
  <c r="M26" i="5" s="1"/>
  <c r="M12" i="7"/>
  <c r="N12" i="7" s="1"/>
  <c r="K24" i="3"/>
  <c r="D24" i="3"/>
  <c r="D24" i="5" s="1"/>
  <c r="D25" i="5"/>
  <c r="D25" i="7" s="1"/>
  <c r="F58" i="8"/>
  <c r="D15" i="9"/>
  <c r="K23" i="8"/>
  <c r="K62" i="4"/>
  <c r="H28" i="8"/>
  <c r="H27" i="8" s="1"/>
  <c r="H24" i="7"/>
  <c r="E30" i="4"/>
  <c r="L7" i="4"/>
  <c r="G10" i="8"/>
  <c r="E24" i="3"/>
  <c r="E24" i="5" s="1"/>
  <c r="E25" i="5"/>
  <c r="E25" i="7" s="1"/>
  <c r="E9" i="9"/>
  <c r="C20" i="8"/>
  <c r="M26" i="8"/>
  <c r="N26" i="8" s="1"/>
  <c r="D17" i="9"/>
  <c r="E17" i="9" s="1"/>
  <c r="D33" i="9"/>
  <c r="E33" i="9" s="1"/>
  <c r="M44" i="8"/>
  <c r="N44" i="8" s="1"/>
  <c r="D38" i="9"/>
  <c r="D43" i="9"/>
  <c r="E43" i="9" s="1"/>
  <c r="M57" i="8"/>
  <c r="N57" i="8" s="1"/>
  <c r="D6" i="9"/>
  <c r="D21" i="9"/>
  <c r="K47" i="8"/>
  <c r="D45" i="9"/>
  <c r="L15" i="5"/>
  <c r="I10" i="8"/>
  <c r="L42" i="8"/>
  <c r="I30" i="4"/>
  <c r="M38" i="3"/>
  <c r="M36" i="5" s="1"/>
  <c r="K44" i="3"/>
  <c r="K43" i="5"/>
  <c r="D14" i="9"/>
  <c r="E14" i="9" s="1"/>
  <c r="M22" i="8"/>
  <c r="N22" i="8" s="1"/>
  <c r="D18" i="9"/>
  <c r="E18" i="9" s="1"/>
  <c r="M29" i="8"/>
  <c r="N29" i="8" s="1"/>
  <c r="L43" i="7"/>
  <c r="L49" i="7"/>
  <c r="M49" i="7" s="1"/>
  <c r="N49" i="7" s="1"/>
  <c r="D62" i="4"/>
  <c r="G56" i="3"/>
  <c r="G54" i="5" s="1"/>
  <c r="J24" i="3"/>
  <c r="J24" i="5" s="1"/>
  <c r="J25" i="5"/>
  <c r="J25" i="7" s="1"/>
  <c r="M55" i="8"/>
  <c r="N55" i="8" s="1"/>
  <c r="D41" i="9"/>
  <c r="E41" i="9" s="1"/>
  <c r="M65" i="8"/>
  <c r="N65" i="8" s="1"/>
  <c r="M30" i="4"/>
  <c r="M27" i="3"/>
  <c r="M27" i="5" s="1"/>
  <c r="D7" i="7"/>
  <c r="M15" i="8"/>
  <c r="N15" i="8" s="1"/>
  <c r="D8" i="9"/>
  <c r="E8" i="9" s="1"/>
  <c r="M9" i="5"/>
  <c r="L25" i="3"/>
  <c r="C24" i="3"/>
  <c r="C24" i="5" s="1"/>
  <c r="C25" i="5"/>
  <c r="C25" i="7" s="1"/>
  <c r="C9" i="10"/>
  <c r="D52" i="9"/>
  <c r="I24" i="3"/>
  <c r="I24" i="5" s="1"/>
  <c r="I25" i="5"/>
  <c r="I25" i="7" s="1"/>
  <c r="F24" i="3"/>
  <c r="F24" i="5" s="1"/>
  <c r="F25" i="5"/>
  <c r="F25" i="7" s="1"/>
  <c r="D16" i="9"/>
  <c r="E16" i="9" s="1"/>
  <c r="M25" i="8"/>
  <c r="N25" i="8" s="1"/>
  <c r="D30" i="9"/>
  <c r="C7" i="3"/>
  <c r="C8" i="5"/>
  <c r="C52" i="8"/>
  <c r="L52" i="8" s="1"/>
  <c r="C38" i="9" s="1"/>
  <c r="L48" i="7"/>
  <c r="M48" i="7" s="1"/>
  <c r="N48" i="7" s="1"/>
  <c r="F10" i="8"/>
  <c r="K7" i="3"/>
  <c r="K8" i="5"/>
  <c r="C23" i="8"/>
  <c r="M28" i="3"/>
  <c r="M28" i="5" s="1"/>
  <c r="J54" i="7"/>
  <c r="K30" i="8"/>
  <c r="M27" i="7"/>
  <c r="N27" i="7" s="1"/>
  <c r="G54" i="7"/>
  <c r="C11" i="8"/>
  <c r="K50" i="8"/>
  <c r="M46" i="7"/>
  <c r="N46" i="7" s="1"/>
  <c r="G7" i="3"/>
  <c r="G8" i="5"/>
  <c r="I8" i="5"/>
  <c r="I40" i="8"/>
  <c r="I58" i="8" s="1"/>
  <c r="I36" i="7"/>
  <c r="I54" i="7" s="1"/>
  <c r="L29" i="7"/>
  <c r="M29" i="7" s="1"/>
  <c r="N29" i="7" s="1"/>
  <c r="C32" i="8"/>
  <c r="L32" i="8" s="1"/>
  <c r="C21" i="9" s="1"/>
  <c r="M22" i="7"/>
  <c r="N22" i="7" s="1"/>
  <c r="C47" i="8"/>
  <c r="L48" i="8"/>
  <c r="L53" i="8"/>
  <c r="C39" i="9" s="1"/>
  <c r="M16" i="8"/>
  <c r="N16" i="8" s="1"/>
  <c r="F54" i="7"/>
  <c r="D20" i="9"/>
  <c r="E20" i="9" s="1"/>
  <c r="M31" i="8"/>
  <c r="N31" i="8" s="1"/>
  <c r="I7" i="7"/>
  <c r="H7" i="3"/>
  <c r="H8" i="5"/>
  <c r="L17" i="3"/>
  <c r="L17" i="5" s="1"/>
  <c r="M18" i="3"/>
  <c r="D31" i="9"/>
  <c r="D36" i="9"/>
  <c r="E36" i="9" s="1"/>
  <c r="M49" i="8"/>
  <c r="N49" i="8" s="1"/>
  <c r="H40" i="8"/>
  <c r="H58" i="8" s="1"/>
  <c r="H36" i="7"/>
  <c r="H54" i="7" s="1"/>
  <c r="L45" i="3"/>
  <c r="M45" i="3" s="1"/>
  <c r="M43" i="5" s="1"/>
  <c r="C44" i="3"/>
  <c r="F7" i="3"/>
  <c r="M8" i="3" l="1"/>
  <c r="M43" i="7"/>
  <c r="M24" i="8"/>
  <c r="M23" i="8" s="1"/>
  <c r="L54" i="4"/>
  <c r="N44" i="7"/>
  <c r="D32" i="9"/>
  <c r="E32" i="9" s="1"/>
  <c r="M7" i="6"/>
  <c r="M30" i="6" s="1"/>
  <c r="K7" i="7"/>
  <c r="K30" i="7" s="1"/>
  <c r="M43" i="8"/>
  <c r="N43" i="8" s="1"/>
  <c r="M14" i="8"/>
  <c r="N14" i="8" s="1"/>
  <c r="K11" i="8"/>
  <c r="K20" i="8"/>
  <c r="K54" i="7"/>
  <c r="M37" i="7"/>
  <c r="N37" i="7" s="1"/>
  <c r="D7" i="9"/>
  <c r="E7" i="9" s="1"/>
  <c r="N8" i="6"/>
  <c r="E42" i="9"/>
  <c r="L23" i="8"/>
  <c r="L21" i="8"/>
  <c r="M21" i="8" s="1"/>
  <c r="N21" i="8" s="1"/>
  <c r="G24" i="7"/>
  <c r="G30" i="7" s="1"/>
  <c r="G60" i="7" s="1"/>
  <c r="G62" i="7" s="1"/>
  <c r="E54" i="5"/>
  <c r="H33" i="8"/>
  <c r="H64" i="8" s="1"/>
  <c r="H66" i="8" s="1"/>
  <c r="C10" i="8"/>
  <c r="E31" i="3"/>
  <c r="E62" i="3" s="1"/>
  <c r="E64" i="3" s="1"/>
  <c r="M56" i="8"/>
  <c r="N56" i="8" s="1"/>
  <c r="C46" i="8"/>
  <c r="C58" i="8" s="1"/>
  <c r="C6" i="9"/>
  <c r="E6" i="9" s="1"/>
  <c r="E39" i="9"/>
  <c r="L11" i="8"/>
  <c r="L7" i="7"/>
  <c r="M18" i="7"/>
  <c r="M17" i="7" s="1"/>
  <c r="N17" i="7" s="1"/>
  <c r="I28" i="8"/>
  <c r="I27" i="8" s="1"/>
  <c r="I33" i="8" s="1"/>
  <c r="I64" i="8" s="1"/>
  <c r="I66" i="8" s="1"/>
  <c r="I24" i="7"/>
  <c r="I30" i="7" s="1"/>
  <c r="I60" i="7" s="1"/>
  <c r="I62" i="7" s="1"/>
  <c r="L24" i="3"/>
  <c r="L24" i="5" s="1"/>
  <c r="L25" i="5"/>
  <c r="C31" i="9"/>
  <c r="E31" i="9" s="1"/>
  <c r="L41" i="8"/>
  <c r="J31" i="3"/>
  <c r="J62" i="3" s="1"/>
  <c r="F31" i="3"/>
  <c r="F62" i="3" s="1"/>
  <c r="F7" i="5"/>
  <c r="L44" i="3"/>
  <c r="L42" i="5" s="1"/>
  <c r="C42" i="5"/>
  <c r="C56" i="3"/>
  <c r="M42" i="8"/>
  <c r="L47" i="8"/>
  <c r="L46" i="8" s="1"/>
  <c r="C45" i="9"/>
  <c r="E45" i="9" s="1"/>
  <c r="G31" i="3"/>
  <c r="G62" i="3" s="1"/>
  <c r="G7" i="5"/>
  <c r="D19" i="9"/>
  <c r="E19" i="9" s="1"/>
  <c r="M30" i="8"/>
  <c r="N30" i="8" s="1"/>
  <c r="N7" i="6"/>
  <c r="E38" i="9"/>
  <c r="M30" i="5"/>
  <c r="M60" i="4"/>
  <c r="K42" i="5"/>
  <c r="K56" i="3"/>
  <c r="I30" i="5"/>
  <c r="I60" i="4"/>
  <c r="K46" i="8"/>
  <c r="K58" i="8" s="1"/>
  <c r="M20" i="7"/>
  <c r="N20" i="7" s="1"/>
  <c r="M53" i="8"/>
  <c r="N53" i="8" s="1"/>
  <c r="N43" i="7"/>
  <c r="M42" i="7"/>
  <c r="C31" i="3"/>
  <c r="C7" i="5"/>
  <c r="E28" i="8"/>
  <c r="E27" i="8" s="1"/>
  <c r="E33" i="8" s="1"/>
  <c r="E64" i="8" s="1"/>
  <c r="E66" i="8" s="1"/>
  <c r="E24" i="7"/>
  <c r="E30" i="7" s="1"/>
  <c r="E60" i="7" s="1"/>
  <c r="E62" i="7" s="1"/>
  <c r="D31" i="3"/>
  <c r="D62" i="3" s="1"/>
  <c r="D7" i="5"/>
  <c r="E21" i="9"/>
  <c r="F28" i="8"/>
  <c r="F27" i="8" s="1"/>
  <c r="F33" i="8" s="1"/>
  <c r="F64" i="8" s="1"/>
  <c r="F66" i="8" s="1"/>
  <c r="F24" i="7"/>
  <c r="F30" i="7" s="1"/>
  <c r="F60" i="7" s="1"/>
  <c r="F62" i="7" s="1"/>
  <c r="L25" i="7"/>
  <c r="C28" i="8"/>
  <c r="C24" i="7"/>
  <c r="C30" i="7" s="1"/>
  <c r="C60" i="7" s="1"/>
  <c r="C62" i="7" s="1"/>
  <c r="M8" i="5"/>
  <c r="N12" i="8"/>
  <c r="I31" i="3"/>
  <c r="I62" i="3" s="1"/>
  <c r="I64" i="3" s="1"/>
  <c r="E30" i="5"/>
  <c r="E60" i="4"/>
  <c r="L30" i="4"/>
  <c r="L30" i="5" s="1"/>
  <c r="M25" i="3"/>
  <c r="E15" i="9"/>
  <c r="M17" i="3"/>
  <c r="M17" i="5" s="1"/>
  <c r="M18" i="5"/>
  <c r="D35" i="9"/>
  <c r="E35" i="9" s="1"/>
  <c r="M50" i="8"/>
  <c r="N50" i="8" s="1"/>
  <c r="L36" i="7"/>
  <c r="H30" i="7"/>
  <c r="H60" i="7" s="1"/>
  <c r="H62" i="7" s="1"/>
  <c r="H31" i="3"/>
  <c r="H62" i="3" s="1"/>
  <c r="H7" i="5"/>
  <c r="K31" i="3"/>
  <c r="K7" i="5"/>
  <c r="J28" i="8"/>
  <c r="J27" i="8" s="1"/>
  <c r="J33" i="8" s="1"/>
  <c r="J64" i="8" s="1"/>
  <c r="J66" i="8" s="1"/>
  <c r="J24" i="7"/>
  <c r="J30" i="7" s="1"/>
  <c r="J60" i="7" s="1"/>
  <c r="J62" i="7" s="1"/>
  <c r="L42" i="7"/>
  <c r="M48" i="8"/>
  <c r="M32" i="8"/>
  <c r="N32" i="8" s="1"/>
  <c r="M52" i="8"/>
  <c r="N52" i="8" s="1"/>
  <c r="G33" i="8"/>
  <c r="G64" i="8" s="1"/>
  <c r="G66" i="8" s="1"/>
  <c r="D28" i="8"/>
  <c r="D27" i="8" s="1"/>
  <c r="D33" i="8" s="1"/>
  <c r="D64" i="8" s="1"/>
  <c r="D66" i="8" s="1"/>
  <c r="D24" i="7"/>
  <c r="D30" i="7" s="1"/>
  <c r="D60" i="7" s="1"/>
  <c r="D62" i="7" s="1"/>
  <c r="M20" i="3"/>
  <c r="M20" i="5" s="1"/>
  <c r="M21" i="5"/>
  <c r="L7" i="3"/>
  <c r="L8" i="5"/>
  <c r="M8" i="7"/>
  <c r="L40" i="8"/>
  <c r="N24" i="8" l="1"/>
  <c r="N23" i="8"/>
  <c r="K60" i="7"/>
  <c r="K62" i="7" s="1"/>
  <c r="N18" i="7"/>
  <c r="M11" i="8"/>
  <c r="N11" i="8" s="1"/>
  <c r="K10" i="8"/>
  <c r="K33" i="8" s="1"/>
  <c r="K64" i="8" s="1"/>
  <c r="K66" i="8" s="1"/>
  <c r="M20" i="8"/>
  <c r="C13" i="9"/>
  <c r="E13" i="9" s="1"/>
  <c r="E22" i="9" s="1"/>
  <c r="L20" i="8"/>
  <c r="L31" i="3"/>
  <c r="C62" i="3"/>
  <c r="C59" i="5" s="1"/>
  <c r="N42" i="7"/>
  <c r="D22" i="9"/>
  <c r="C8" i="10" s="1"/>
  <c r="C10" i="10" s="1"/>
  <c r="D44" i="9"/>
  <c r="C30" i="9"/>
  <c r="L58" i="8"/>
  <c r="M40" i="8"/>
  <c r="H64" i="3"/>
  <c r="H61" i="5" s="1"/>
  <c r="H59" i="5"/>
  <c r="L7" i="5"/>
  <c r="M24" i="3"/>
  <c r="M24" i="5" s="1"/>
  <c r="M25" i="5"/>
  <c r="M7" i="3"/>
  <c r="L28" i="8"/>
  <c r="C27" i="8"/>
  <c r="C33" i="8" s="1"/>
  <c r="C64" i="8" s="1"/>
  <c r="C66" i="8" s="1"/>
  <c r="D64" i="3"/>
  <c r="D61" i="5" s="1"/>
  <c r="D59" i="5"/>
  <c r="E59" i="5"/>
  <c r="E62" i="4"/>
  <c r="L60" i="4"/>
  <c r="M62" i="4"/>
  <c r="N8" i="7"/>
  <c r="M7" i="7"/>
  <c r="K62" i="3"/>
  <c r="L24" i="7"/>
  <c r="L30" i="7" s="1"/>
  <c r="M25" i="7"/>
  <c r="C64" i="3"/>
  <c r="C61" i="5" s="1"/>
  <c r="I59" i="5"/>
  <c r="I62" i="4"/>
  <c r="I61" i="5" s="1"/>
  <c r="M44" i="3"/>
  <c r="M42" i="5" s="1"/>
  <c r="L56" i="3"/>
  <c r="L54" i="5" s="1"/>
  <c r="C54" i="5"/>
  <c r="F64" i="3"/>
  <c r="F61" i="5" s="1"/>
  <c r="F59" i="5"/>
  <c r="K54" i="5"/>
  <c r="G64" i="3"/>
  <c r="G61" i="5" s="1"/>
  <c r="G59" i="5"/>
  <c r="M47" i="8"/>
  <c r="N48" i="8"/>
  <c r="L54" i="7"/>
  <c r="M36" i="7"/>
  <c r="N30" i="6"/>
  <c r="M59" i="6"/>
  <c r="M41" i="8"/>
  <c r="N41" i="8" s="1"/>
  <c r="N42" i="8"/>
  <c r="J64" i="3"/>
  <c r="J61" i="5" s="1"/>
  <c r="J59" i="5"/>
  <c r="M10" i="8" l="1"/>
  <c r="N20" i="8"/>
  <c r="C22" i="9"/>
  <c r="C51" i="9" s="1"/>
  <c r="L10" i="8"/>
  <c r="D25" i="9"/>
  <c r="D51" i="9"/>
  <c r="D53" i="9" s="1"/>
  <c r="M46" i="8"/>
  <c r="N46" i="8" s="1"/>
  <c r="N47" i="8"/>
  <c r="M61" i="6"/>
  <c r="N61" i="6" s="1"/>
  <c r="N59" i="6"/>
  <c r="N36" i="7"/>
  <c r="M54" i="7"/>
  <c r="N54" i="7" s="1"/>
  <c r="M56" i="3"/>
  <c r="M54" i="5" s="1"/>
  <c r="K64" i="3"/>
  <c r="K61" i="5" s="1"/>
  <c r="K59" i="5"/>
  <c r="E61" i="5"/>
  <c r="L62" i="4"/>
  <c r="N40" i="8"/>
  <c r="B8" i="10"/>
  <c r="N25" i="7"/>
  <c r="M24" i="7"/>
  <c r="N24" i="7" s="1"/>
  <c r="N7" i="7"/>
  <c r="C24" i="9"/>
  <c r="L27" i="8"/>
  <c r="M28" i="8"/>
  <c r="C44" i="9"/>
  <c r="E30" i="9"/>
  <c r="E44" i="9" s="1"/>
  <c r="E46" i="9" s="1"/>
  <c r="L60" i="7"/>
  <c r="L62" i="7" s="1"/>
  <c r="M31" i="3"/>
  <c r="M7" i="5"/>
  <c r="L62" i="3"/>
  <c r="L64" i="3" s="1"/>
  <c r="C11" i="10"/>
  <c r="C12" i="10" s="1"/>
  <c r="D54" i="9"/>
  <c r="D46" i="9"/>
  <c r="N10" i="8" l="1"/>
  <c r="C25" i="9"/>
  <c r="L33" i="8"/>
  <c r="L64" i="8" s="1"/>
  <c r="L66" i="8" s="1"/>
  <c r="M62" i="3"/>
  <c r="M59" i="5" s="1"/>
  <c r="L59" i="5"/>
  <c r="D55" i="9"/>
  <c r="D57" i="9" s="1"/>
  <c r="M58" i="8"/>
  <c r="N58" i="8" s="1"/>
  <c r="M64" i="3"/>
  <c r="M61" i="5" s="1"/>
  <c r="E24" i="9"/>
  <c r="E25" i="9" s="1"/>
  <c r="B9" i="10"/>
  <c r="D9" i="10" s="1"/>
  <c r="C52" i="9"/>
  <c r="E52" i="9" s="1"/>
  <c r="D8" i="10"/>
  <c r="C54" i="9"/>
  <c r="E54" i="9" s="1"/>
  <c r="C46" i="9"/>
  <c r="B11" i="10"/>
  <c r="D11" i="10" s="1"/>
  <c r="M30" i="7"/>
  <c r="N28" i="8"/>
  <c r="M27" i="8"/>
  <c r="E51" i="9"/>
  <c r="L61" i="5"/>
  <c r="D60" i="9" l="1"/>
  <c r="B10" i="10"/>
  <c r="D10" i="10" s="1"/>
  <c r="D12" i="10" s="1"/>
  <c r="C17" i="10" s="1"/>
  <c r="N27" i="8"/>
  <c r="M33" i="8"/>
  <c r="C53" i="9"/>
  <c r="N30" i="7"/>
  <c r="M60" i="7"/>
  <c r="B12" i="10" l="1"/>
  <c r="B17" i="10" s="1"/>
  <c r="D17" i="10" s="1"/>
  <c r="C55" i="9"/>
  <c r="E53" i="9"/>
  <c r="E55" i="9" s="1"/>
  <c r="E60" i="9" s="1"/>
  <c r="D61" i="9" s="1"/>
  <c r="N60" i="7"/>
  <c r="M62" i="7"/>
  <c r="N62" i="7" s="1"/>
  <c r="M64" i="8"/>
  <c r="N33" i="8"/>
  <c r="M66" i="8" l="1"/>
  <c r="N66" i="8" s="1"/>
  <c r="N64" i="8"/>
  <c r="C60" i="9"/>
  <c r="C61" i="9" s="1"/>
  <c r="E61" i="9" s="1"/>
  <c r="C57" i="9"/>
  <c r="E57" i="9" s="1"/>
</calcChain>
</file>

<file path=xl/sharedStrings.xml><?xml version="1.0" encoding="utf-8"?>
<sst xmlns="http://schemas.openxmlformats.org/spreadsheetml/2006/main" count="1474" uniqueCount="645">
  <si>
    <t>Solution</t>
  </si>
  <si>
    <t xml:space="preserve"> d_wgfsi_100(NSW)</t>
  </si>
  <si>
    <t>GFSINCOME</t>
  </si>
  <si>
    <t>1 NSW</t>
  </si>
  <si>
    <t>2 VIC</t>
  </si>
  <si>
    <t>3 QLD</t>
  </si>
  <si>
    <t>4 SA</t>
  </si>
  <si>
    <t>5 WA</t>
  </si>
  <si>
    <t>6 TAS</t>
  </si>
  <si>
    <t>7 NT</t>
  </si>
  <si>
    <t>8 ACT</t>
  </si>
  <si>
    <t>9 Federal</t>
  </si>
  <si>
    <t>Total</t>
  </si>
  <si>
    <t xml:space="preserve"> d_wgfsi_100(VIC)</t>
  </si>
  <si>
    <t>1 I000</t>
  </si>
  <si>
    <t xml:space="preserve"> d_wgfsi_100(QLD)</t>
  </si>
  <si>
    <t>2 I100</t>
  </si>
  <si>
    <t xml:space="preserve"> d_wgfsi_100(SA)</t>
  </si>
  <si>
    <t>3 I110</t>
  </si>
  <si>
    <t xml:space="preserve"> d_wgfsi_100(WA)</t>
  </si>
  <si>
    <t>4 I111</t>
  </si>
  <si>
    <t xml:space="preserve"> d_wgfsi_100(TAS)</t>
  </si>
  <si>
    <t>5 I112</t>
  </si>
  <si>
    <t xml:space="preserve"> d_wgfsi_100(NT)</t>
  </si>
  <si>
    <t>6 I113</t>
  </si>
  <si>
    <t xml:space="preserve"> d_wgfsi_100(ACT)</t>
  </si>
  <si>
    <t>7 I114</t>
  </si>
  <si>
    <t>8 I115</t>
  </si>
  <si>
    <t xml:space="preserve"> d_wgfsi_110(NSW)</t>
  </si>
  <si>
    <t>9 I116</t>
  </si>
  <si>
    <t xml:space="preserve"> d_wgfsi_110(VIC)</t>
  </si>
  <si>
    <t>10 I117</t>
  </si>
  <si>
    <t xml:space="preserve"> d_wgfsi_110(QLD)</t>
  </si>
  <si>
    <t>11 I118</t>
  </si>
  <si>
    <t xml:space="preserve"> d_wgfsi_110(SA)</t>
  </si>
  <si>
    <t>12 I120</t>
  </si>
  <si>
    <t xml:space="preserve"> d_wgfsi_110(WA)</t>
  </si>
  <si>
    <t>13 I121</t>
  </si>
  <si>
    <t xml:space="preserve"> d_wgfsi_110(TAS)</t>
  </si>
  <si>
    <t>14 I122</t>
  </si>
  <si>
    <t xml:space="preserve"> d_wgfsi_110(NT)</t>
  </si>
  <si>
    <t>15 I130</t>
  </si>
  <si>
    <t xml:space="preserve"> d_wgfsi_110(ACT)</t>
  </si>
  <si>
    <t>16 I131</t>
  </si>
  <si>
    <t>17 I132</t>
  </si>
  <si>
    <t xml:space="preserve"> d_wgfsi_111(NSW)</t>
  </si>
  <si>
    <t>18 I133</t>
  </si>
  <si>
    <t xml:space="preserve"> d_wgfsi_111(VIC)</t>
  </si>
  <si>
    <t>19 I200</t>
  </si>
  <si>
    <t xml:space="preserve"> d_wgfsi_111(QLD)</t>
  </si>
  <si>
    <t>20 I210</t>
  </si>
  <si>
    <t xml:space="preserve"> d_wgfsi_111(SA)</t>
  </si>
  <si>
    <t>21 I220</t>
  </si>
  <si>
    <t xml:space="preserve"> d_wgfsi_111(WA)</t>
  </si>
  <si>
    <t>22 I300</t>
  </si>
  <si>
    <t xml:space="preserve"> d_wgfsi_111(TAS)</t>
  </si>
  <si>
    <t>23 I400</t>
  </si>
  <si>
    <t xml:space="preserve"> d_wgfsi_111(NT)</t>
  </si>
  <si>
    <t>24 I500</t>
  </si>
  <si>
    <t xml:space="preserve"> d_wgfsi_111(ACT)</t>
  </si>
  <si>
    <t xml:space="preserve"> d_wgfsi_112(NSW)</t>
  </si>
  <si>
    <t xml:space="preserve"> d_wgfsi_112(VIC)</t>
  </si>
  <si>
    <t>GFSSPEND</t>
  </si>
  <si>
    <t xml:space="preserve"> d_wgfsi_112(QLD)</t>
  </si>
  <si>
    <t>1 E000</t>
  </si>
  <si>
    <t xml:space="preserve"> d_wgfsi_112(SA)</t>
  </si>
  <si>
    <t>2 E100</t>
  </si>
  <si>
    <t xml:space="preserve"> d_wgfsi_112(WA)</t>
  </si>
  <si>
    <t>3 E200</t>
  </si>
  <si>
    <t xml:space="preserve"> d_wgfsi_112(TAS)</t>
  </si>
  <si>
    <t>4 E210</t>
  </si>
  <si>
    <t xml:space="preserve"> d_wgfsi_112(NT)</t>
  </si>
  <si>
    <t>5 E220</t>
  </si>
  <si>
    <t xml:space="preserve"> d_wgfsi_112(ACT)</t>
  </si>
  <si>
    <t>6 E230</t>
  </si>
  <si>
    <t>7 E240</t>
  </si>
  <si>
    <t xml:space="preserve"> d_wgfsi_113(NSW)</t>
  </si>
  <si>
    <t>8 E300</t>
  </si>
  <si>
    <t xml:space="preserve"> d_wgfsi_113(VIC)</t>
  </si>
  <si>
    <t>9 E310</t>
  </si>
  <si>
    <t xml:space="preserve"> d_wgfsi_113(QLD)</t>
  </si>
  <si>
    <t>10 E311</t>
  </si>
  <si>
    <t xml:space="preserve"> d_wgfsi_113(SA)</t>
  </si>
  <si>
    <t>11 E312</t>
  </si>
  <si>
    <t xml:space="preserve"> d_wgfsi_113(WA)</t>
  </si>
  <si>
    <t>12 E320</t>
  </si>
  <si>
    <t xml:space="preserve"> d_wgfsi_113(TAS)</t>
  </si>
  <si>
    <t>13 E330</t>
  </si>
  <si>
    <t xml:space="preserve"> d_wgfsi_113(NT)</t>
  </si>
  <si>
    <t>14 E340</t>
  </si>
  <si>
    <t xml:space="preserve"> d_wgfsi_113(ACT)</t>
  </si>
  <si>
    <t>15 E400</t>
  </si>
  <si>
    <t>16 E500</t>
  </si>
  <si>
    <t xml:space="preserve"> d_wgfsi_114(NSW)</t>
  </si>
  <si>
    <t>17 E600</t>
  </si>
  <si>
    <t xml:space="preserve"> d_wgfsi_114(VIC)</t>
  </si>
  <si>
    <t>18 E700</t>
  </si>
  <si>
    <t xml:space="preserve"> d_wgfsi_114(QLD)</t>
  </si>
  <si>
    <t>19 E800</t>
  </si>
  <si>
    <t xml:space="preserve"> d_wgfsi_114(SA)</t>
  </si>
  <si>
    <t xml:space="preserve"> d_wgfsi_114(WA)</t>
  </si>
  <si>
    <t xml:space="preserve"> d_wgfsi_114(TAS)</t>
  </si>
  <si>
    <t xml:space="preserve"> d_wgfsi_114(NT)</t>
  </si>
  <si>
    <t>GFSBUD</t>
  </si>
  <si>
    <t xml:space="preserve"> d_wgfsi_114(ACT)</t>
  </si>
  <si>
    <t>1 B000</t>
  </si>
  <si>
    <t>2 B100</t>
  </si>
  <si>
    <t xml:space="preserve"> d_wgfsi_115(NSW)</t>
  </si>
  <si>
    <t>3 B200</t>
  </si>
  <si>
    <t xml:space="preserve"> d_wgfsi_115(VIC)</t>
  </si>
  <si>
    <t xml:space="preserve"> d_wgfsi_115(QLD)</t>
  </si>
  <si>
    <t xml:space="preserve"> d_wgfsi_115(SA)</t>
  </si>
  <si>
    <t xml:space="preserve"> d_wgfsi_115(WA)</t>
  </si>
  <si>
    <t xml:space="preserve"> d_wgfsi_115(TAS)</t>
  </si>
  <si>
    <t xml:space="preserve"> d_wgfsi_115(NT)</t>
  </si>
  <si>
    <t xml:space="preserve"> d_wgfsi_115(ACT)</t>
  </si>
  <si>
    <t xml:space="preserve"> d_wgfsi_116(NSW)</t>
  </si>
  <si>
    <t xml:space="preserve"> d_wgfsi_116(VIC)</t>
  </si>
  <si>
    <t xml:space="preserve"> d_wgfsi_116(QLD)</t>
  </si>
  <si>
    <t xml:space="preserve"> d_wgfsi_116(SA)</t>
  </si>
  <si>
    <t xml:space="preserve"> d_wgfsi_116(WA)</t>
  </si>
  <si>
    <t xml:space="preserve"> d_wgfsi_116(TAS)</t>
  </si>
  <si>
    <t xml:space="preserve"> d_wgfsi_116(NT)</t>
  </si>
  <si>
    <t xml:space="preserve"> d_wgfsi_116(ACT)</t>
  </si>
  <si>
    <t xml:space="preserve"> d_wgfsi_117(NSW)</t>
  </si>
  <si>
    <t xml:space="preserve"> d_wgfsi_117(VIC)</t>
  </si>
  <si>
    <t xml:space="preserve"> d_wgfsi_117(QLD)</t>
  </si>
  <si>
    <t xml:space="preserve"> d_wgfsi_117(SA)</t>
  </si>
  <si>
    <t xml:space="preserve"> d_wgfsi_117(WA)</t>
  </si>
  <si>
    <t xml:space="preserve"> d_wgfsi_117(TAS)</t>
  </si>
  <si>
    <t xml:space="preserve"> d_wgfsi_117(NT)</t>
  </si>
  <si>
    <t xml:space="preserve"> d_wgfsi_117(ACT)</t>
  </si>
  <si>
    <t xml:space="preserve"> d_wgfsi_118(NSW)</t>
  </si>
  <si>
    <t xml:space="preserve"> d_wgfsi_118(VIC)</t>
  </si>
  <si>
    <t xml:space="preserve"> d_wgfsi_118(QLD)</t>
  </si>
  <si>
    <t xml:space="preserve"> d_wgfsi_118(SA)</t>
  </si>
  <si>
    <t xml:space="preserve"> d_wgfsi_118(WA)</t>
  </si>
  <si>
    <t xml:space="preserve"> d_wgfsi_118(TAS)</t>
  </si>
  <si>
    <t xml:space="preserve"> d_wgfsi_118(NT)</t>
  </si>
  <si>
    <t xml:space="preserve"> d_wgfsi_118(ACT)</t>
  </si>
  <si>
    <t xml:space="preserve"> d_wgfsi_120(NSW)</t>
  </si>
  <si>
    <t xml:space="preserve"> d_wgfsi_120(VIC)</t>
  </si>
  <si>
    <t xml:space="preserve"> d_wgfsi_120(QLD)</t>
  </si>
  <si>
    <t xml:space="preserve"> d_wgfsi_120(SA)</t>
  </si>
  <si>
    <t xml:space="preserve"> d_wgfsi_120(WA)</t>
  </si>
  <si>
    <t xml:space="preserve"> d_wgfsi_120(TAS)</t>
  </si>
  <si>
    <t xml:space="preserve"> d_wgfsi_120(NT)</t>
  </si>
  <si>
    <t xml:space="preserve"> d_wgfsi_120(ACT)</t>
  </si>
  <si>
    <t xml:space="preserve"> d_wgfsi_121(NSW)</t>
  </si>
  <si>
    <t xml:space="preserve"> d_wgfsi_121(VIC)</t>
  </si>
  <si>
    <t xml:space="preserve"> d_wgfsi_121(QLD)</t>
  </si>
  <si>
    <t xml:space="preserve"> d_wgfsi_121(SA)</t>
  </si>
  <si>
    <t xml:space="preserve"> d_wgfsi_121(WA)</t>
  </si>
  <si>
    <t xml:space="preserve"> d_wgfsi_121(TAS)</t>
  </si>
  <si>
    <t xml:space="preserve"> d_wgfsi_121(NT)</t>
  </si>
  <si>
    <t xml:space="preserve"> d_wgfsi_121(ACT)</t>
  </si>
  <si>
    <t xml:space="preserve"> d_wgfsi_122(NSW)</t>
  </si>
  <si>
    <t xml:space="preserve"> d_wgfsi_122(VIC)</t>
  </si>
  <si>
    <t xml:space="preserve"> d_wgfsi_122(QLD)</t>
  </si>
  <si>
    <t xml:space="preserve"> d_wgfsi_122(SA)</t>
  </si>
  <si>
    <t xml:space="preserve"> d_wgfsi_122(WA)</t>
  </si>
  <si>
    <t xml:space="preserve"> d_wgfsi_122(TAS)</t>
  </si>
  <si>
    <t xml:space="preserve"> d_wgfsi_122(NT)</t>
  </si>
  <si>
    <t xml:space="preserve"> d_wgfsi_122(ACT)</t>
  </si>
  <si>
    <t xml:space="preserve"> d_wgfsi_130(NSW)</t>
  </si>
  <si>
    <t xml:space="preserve"> d_wgfsi_130(VIC)</t>
  </si>
  <si>
    <t xml:space="preserve"> d_wgfsi_130(QLD)</t>
  </si>
  <si>
    <t xml:space="preserve"> d_wgfsi_130(SA)</t>
  </si>
  <si>
    <t xml:space="preserve"> d_wgfsi_130(WA)</t>
  </si>
  <si>
    <t xml:space="preserve"> d_wgfsi_130(TAS)</t>
  </si>
  <si>
    <t xml:space="preserve"> d_wgfsi_130(NT)</t>
  </si>
  <si>
    <t xml:space="preserve"> d_wgfsi_130(ACT)</t>
  </si>
  <si>
    <t xml:space="preserve"> d_wgfsi_131(NSW)</t>
  </si>
  <si>
    <t xml:space="preserve"> d_wgfsi_131(VIC)</t>
  </si>
  <si>
    <t xml:space="preserve"> d_wgfsi_131(QLD)</t>
  </si>
  <si>
    <t xml:space="preserve"> d_wgfsi_131(SA)</t>
  </si>
  <si>
    <t xml:space="preserve"> d_wgfsi_131(WA)</t>
  </si>
  <si>
    <t xml:space="preserve"> d_wgfsi_131(TAS)</t>
  </si>
  <si>
    <t xml:space="preserve"> d_wgfsi_131(NT)</t>
  </si>
  <si>
    <t xml:space="preserve"> d_wgfsi_131(ACT)</t>
  </si>
  <si>
    <t xml:space="preserve"> d_wgfsi_132(NSW)</t>
  </si>
  <si>
    <t xml:space="preserve"> d_wgfsi_132(VIC)</t>
  </si>
  <si>
    <t xml:space="preserve"> d_wgfsi_132(QLD)</t>
  </si>
  <si>
    <t xml:space="preserve"> d_wgfsi_132(SA)</t>
  </si>
  <si>
    <t xml:space="preserve"> d_wgfsi_132(WA)</t>
  </si>
  <si>
    <t xml:space="preserve"> d_wgfsi_132(TAS)</t>
  </si>
  <si>
    <t xml:space="preserve"> d_wgfsi_132(NT)</t>
  </si>
  <si>
    <t xml:space="preserve"> d_wgfsi_132(ACT)</t>
  </si>
  <si>
    <t xml:space="preserve"> d_wgfsi_133(NSW)</t>
  </si>
  <si>
    <t xml:space="preserve"> d_wgfsi_133(VIC)</t>
  </si>
  <si>
    <t xml:space="preserve"> d_wgfsi_133(QLD)</t>
  </si>
  <si>
    <t xml:space="preserve"> d_wgfsi_133(SA)</t>
  </si>
  <si>
    <t xml:space="preserve"> d_wgfsi_133(WA)</t>
  </si>
  <si>
    <t xml:space="preserve"> d_wgfsi_133(TAS)</t>
  </si>
  <si>
    <t xml:space="preserve"> d_wgfsi_133(NT)</t>
  </si>
  <si>
    <t xml:space="preserve"> d_wgfsi_133(ACT)</t>
  </si>
  <si>
    <t xml:space="preserve"> d_wgfsi_200(NSW)</t>
  </si>
  <si>
    <t xml:space="preserve"> d_wgfsi_200(VIC)</t>
  </si>
  <si>
    <t xml:space="preserve"> d_wgfsi_200(QLD)</t>
  </si>
  <si>
    <t xml:space="preserve"> d_wgfsi_200(SA)</t>
  </si>
  <si>
    <t xml:space="preserve"> d_wgfsi_200(WA)</t>
  </si>
  <si>
    <t xml:space="preserve"> d_wgfsi_200(TAS)</t>
  </si>
  <si>
    <t xml:space="preserve"> d_wgfsi_200(NT)</t>
  </si>
  <si>
    <t xml:space="preserve"> d_wgfsi_200(ACT)</t>
  </si>
  <si>
    <t xml:space="preserve"> d_wgfsi_210(NSW)</t>
  </si>
  <si>
    <t xml:space="preserve"> d_wgfsi_210(VIC)</t>
  </si>
  <si>
    <t xml:space="preserve"> d_wgfsi_210(QLD)</t>
  </si>
  <si>
    <t xml:space="preserve"> d_wgfsi_210(SA)</t>
  </si>
  <si>
    <t xml:space="preserve"> d_wgfsi_210(WA)</t>
  </si>
  <si>
    <t xml:space="preserve"> d_wgfsi_210(TAS)</t>
  </si>
  <si>
    <t xml:space="preserve"> d_wgfsi_210(NT)</t>
  </si>
  <si>
    <t xml:space="preserve"> d_wgfsi_210(ACT)</t>
  </si>
  <si>
    <t xml:space="preserve"> d_wgfsi_220(NSW)</t>
  </si>
  <si>
    <t xml:space="preserve"> d_wgfsi_220(VIC)</t>
  </si>
  <si>
    <t xml:space="preserve"> d_wgfsi_220(QLD)</t>
  </si>
  <si>
    <t xml:space="preserve"> d_wgfsi_220(SA)</t>
  </si>
  <si>
    <t xml:space="preserve"> d_wgfsi_220(WA)</t>
  </si>
  <si>
    <t xml:space="preserve"> d_wgfsi_220(TAS)</t>
  </si>
  <si>
    <t xml:space="preserve"> d_wgfsi_220(NT)</t>
  </si>
  <si>
    <t xml:space="preserve"> d_wgfsi_220(ACT)</t>
  </si>
  <si>
    <t xml:space="preserve"> d_wgfsi_300(NSW)</t>
  </si>
  <si>
    <t xml:space="preserve"> d_wgfsi_300(VIC)</t>
  </si>
  <si>
    <t xml:space="preserve"> d_wgfsi_300(QLD)</t>
  </si>
  <si>
    <t xml:space="preserve"> d_wgfsi_300(SA)</t>
  </si>
  <si>
    <t xml:space="preserve"> d_wgfsi_300(WA)</t>
  </si>
  <si>
    <t xml:space="preserve"> d_wgfsi_300(TAS)</t>
  </si>
  <si>
    <t xml:space="preserve"> d_wgfsi_300(NT)</t>
  </si>
  <si>
    <t xml:space="preserve"> d_wgfsi_300(ACT)</t>
  </si>
  <si>
    <t xml:space="preserve"> d_wgfsi_400(NSW)</t>
  </si>
  <si>
    <t xml:space="preserve"> d_wgfsi_400(VIC)</t>
  </si>
  <si>
    <t xml:space="preserve"> d_wgfsi_400(QLD)</t>
  </si>
  <si>
    <t xml:space="preserve"> d_wgfsi_400(SA)</t>
  </si>
  <si>
    <t xml:space="preserve"> d_wgfsi_400(WA)</t>
  </si>
  <si>
    <t xml:space="preserve"> d_wgfsi_400(TAS)</t>
  </si>
  <si>
    <t xml:space="preserve"> d_wgfsi_400(NT)</t>
  </si>
  <si>
    <t xml:space="preserve"> d_wgfsi_400(ACT)</t>
  </si>
  <si>
    <t xml:space="preserve"> d_wgfsi_500(NSW)</t>
  </si>
  <si>
    <t xml:space="preserve"> d_wgfsi_500(VIC)</t>
  </si>
  <si>
    <t xml:space="preserve"> d_wgfsi_500(QLD)</t>
  </si>
  <si>
    <t xml:space="preserve"> d_wgfsi_500(SA)</t>
  </si>
  <si>
    <t xml:space="preserve"> d_wgfsi_500(WA)</t>
  </si>
  <si>
    <t xml:space="preserve"> d_wgfsi_500(TAS)</t>
  </si>
  <si>
    <t xml:space="preserve"> d_wgfsi_500(NT)</t>
  </si>
  <si>
    <t xml:space="preserve"> d_wgfsi_500(ACT)</t>
  </si>
  <si>
    <t xml:space="preserve"> d_wgfsi_600</t>
  </si>
  <si>
    <t xml:space="preserve"> d_wgfsi_000(NSW)</t>
  </si>
  <si>
    <t xml:space="preserve"> d_wgfsi_000(VIC)</t>
  </si>
  <si>
    <t xml:space="preserve"> d_wgfsi_000(QLD)</t>
  </si>
  <si>
    <t xml:space="preserve"> d_wgfsi_000(SA)</t>
  </si>
  <si>
    <t xml:space="preserve"> d_wgfsi_000(WA)</t>
  </si>
  <si>
    <t xml:space="preserve"> d_wgfsi_000(TAS)</t>
  </si>
  <si>
    <t xml:space="preserve"> d_wgfsi_000(NT)</t>
  </si>
  <si>
    <t xml:space="preserve"> d_wgfsi_000(ACT)</t>
  </si>
  <si>
    <t xml:space="preserve"> d_wgfse_100(NSW)</t>
  </si>
  <si>
    <t xml:space="preserve"> d_wgfse_100(VIC)</t>
  </si>
  <si>
    <t xml:space="preserve"> d_wgfse_100(QLD)</t>
  </si>
  <si>
    <t xml:space="preserve"> d_wgfse_100(SA)</t>
  </si>
  <si>
    <t xml:space="preserve"> d_wgfse_100(WA)</t>
  </si>
  <si>
    <t xml:space="preserve"> d_wgfse_100(TAS)</t>
  </si>
  <si>
    <t xml:space="preserve"> d_wgfse_100(NT)</t>
  </si>
  <si>
    <t xml:space="preserve"> d_wgfse_100(ACT)</t>
  </si>
  <si>
    <t xml:space="preserve"> d_wgfse_200(NSW)</t>
  </si>
  <si>
    <t xml:space="preserve"> d_wgfse_200(VIC)</t>
  </si>
  <si>
    <t xml:space="preserve"> d_wgfse_200(QLD)</t>
  </si>
  <si>
    <t xml:space="preserve"> d_wgfse_200(SA)</t>
  </si>
  <si>
    <t xml:space="preserve"> d_wgfse_200(WA)</t>
  </si>
  <si>
    <t xml:space="preserve"> d_wgfse_200(TAS)</t>
  </si>
  <si>
    <t xml:space="preserve"> d_wgfse_200(NT)</t>
  </si>
  <si>
    <t xml:space="preserve"> d_wgfse_200(ACT)</t>
  </si>
  <si>
    <t xml:space="preserve"> d_wgfse_210(NSW)</t>
  </si>
  <si>
    <t xml:space="preserve"> d_wgfse_210(VIC)</t>
  </si>
  <si>
    <t xml:space="preserve"> d_wgfse_210(QLD)</t>
  </si>
  <si>
    <t xml:space="preserve"> d_wgfse_210(SA)</t>
  </si>
  <si>
    <t xml:space="preserve"> d_wgfse_210(WA)</t>
  </si>
  <si>
    <t xml:space="preserve"> d_wgfse_210(TAS)</t>
  </si>
  <si>
    <t xml:space="preserve"> d_wgfse_210(NT)</t>
  </si>
  <si>
    <t xml:space="preserve"> d_wgfse_210(ACT)</t>
  </si>
  <si>
    <t xml:space="preserve"> d_wgfse_220(NSW)</t>
  </si>
  <si>
    <t xml:space="preserve"> d_wgfse_220(VIC)</t>
  </si>
  <si>
    <t xml:space="preserve"> d_wgfse_220(QLD)</t>
  </si>
  <si>
    <t xml:space="preserve"> d_wgfse_220(SA)</t>
  </si>
  <si>
    <t xml:space="preserve"> d_wgfse_220(WA)</t>
  </si>
  <si>
    <t xml:space="preserve"> d_wgfse_220(TAS)</t>
  </si>
  <si>
    <t xml:space="preserve"> d_wgfse_220(NT)</t>
  </si>
  <si>
    <t xml:space="preserve"> d_wgfse_220(ACT)</t>
  </si>
  <si>
    <t xml:space="preserve"> d_wgfse_230(NSW)</t>
  </si>
  <si>
    <t xml:space="preserve"> d_wgfse_230(VIC)</t>
  </si>
  <si>
    <t xml:space="preserve"> d_wgfse_230(QLD)</t>
  </si>
  <si>
    <t xml:space="preserve"> d_wgfse_230(SA)</t>
  </si>
  <si>
    <t xml:space="preserve"> d_wgfse_230(WA)</t>
  </si>
  <si>
    <t xml:space="preserve"> d_wgfse_230(TAS)</t>
  </si>
  <si>
    <t xml:space="preserve"> d_wgfse_230(NT)</t>
  </si>
  <si>
    <t xml:space="preserve"> d_wgfse_230(ACT)</t>
  </si>
  <si>
    <t xml:space="preserve"> d_wgfse_240(NSW)</t>
  </si>
  <si>
    <t xml:space="preserve"> d_wgfse_240(VIC)</t>
  </si>
  <si>
    <t xml:space="preserve"> d_wgfse_240(QLD)</t>
  </si>
  <si>
    <t xml:space="preserve"> d_wgfse_240(SA)</t>
  </si>
  <si>
    <t xml:space="preserve"> d_wgfse_240(WA)</t>
  </si>
  <si>
    <t xml:space="preserve"> d_wgfse_240(TAS)</t>
  </si>
  <si>
    <t xml:space="preserve"> d_wgfse_240(NT)</t>
  </si>
  <si>
    <t xml:space="preserve"> d_wgfse_240(ACT)</t>
  </si>
  <si>
    <t xml:space="preserve"> d_wgfse_300(NSW)</t>
  </si>
  <si>
    <t xml:space="preserve"> d_wgfse_300(VIC)</t>
  </si>
  <si>
    <t xml:space="preserve"> d_wgfse_300(QLD)</t>
  </si>
  <si>
    <t xml:space="preserve"> d_wgfse_300(SA)</t>
  </si>
  <si>
    <t xml:space="preserve"> d_wgfse_300(WA)</t>
  </si>
  <si>
    <t xml:space="preserve"> d_wgfse_300(TAS)</t>
  </si>
  <si>
    <t xml:space="preserve"> d_wgfse_300(NT)</t>
  </si>
  <si>
    <t xml:space="preserve"> d_wgfse_300(ACT)</t>
  </si>
  <si>
    <t xml:space="preserve"> d_wgfse_310(NSW)</t>
  </si>
  <si>
    <t xml:space="preserve"> d_wgfse_310(VIC)</t>
  </si>
  <si>
    <t xml:space="preserve"> d_wgfse_310(QLD)</t>
  </si>
  <si>
    <t xml:space="preserve"> d_wgfse_310(SA)</t>
  </si>
  <si>
    <t xml:space="preserve"> d_wgfse_310(WA)</t>
  </si>
  <si>
    <t xml:space="preserve"> d_wgfse_310(TAS)</t>
  </si>
  <si>
    <t xml:space="preserve"> d_wgfse_310(NT)</t>
  </si>
  <si>
    <t xml:space="preserve"> d_wgfse_310(ACT)</t>
  </si>
  <si>
    <t xml:space="preserve"> d_wgfse_311(NSW)</t>
  </si>
  <si>
    <t xml:space="preserve"> d_wgfse_311(VIC)</t>
  </si>
  <si>
    <t xml:space="preserve"> d_wgfse_311(QLD)</t>
  </si>
  <si>
    <t xml:space="preserve"> d_wgfse_311(SA)</t>
  </si>
  <si>
    <t xml:space="preserve"> d_wgfse_311(WA)</t>
  </si>
  <si>
    <t xml:space="preserve"> d_wgfse_311(TAS)</t>
  </si>
  <si>
    <t xml:space="preserve"> d_wgfse_311(NT)</t>
  </si>
  <si>
    <t xml:space="preserve"> d_wgfse_311(ACT)</t>
  </si>
  <si>
    <t xml:space="preserve"> d_wgfse_312(NSW)</t>
  </si>
  <si>
    <t xml:space="preserve"> d_wgfse_312(VIC)</t>
  </si>
  <si>
    <t xml:space="preserve"> d_wgfse_312(QLD)</t>
  </si>
  <si>
    <t xml:space="preserve"> d_wgfse_312(SA)</t>
  </si>
  <si>
    <t xml:space="preserve"> d_wgfse_312(WA)</t>
  </si>
  <si>
    <t xml:space="preserve"> d_wgfse_312(TAS)</t>
  </si>
  <si>
    <t xml:space="preserve"> d_wgfse_312(NT)</t>
  </si>
  <si>
    <t xml:space="preserve"> d_wgfse_312(ACT)</t>
  </si>
  <si>
    <t xml:space="preserve"> d_wgfse_320(NSW)</t>
  </si>
  <si>
    <t xml:space="preserve"> d_wgfse_320(VIC)</t>
  </si>
  <si>
    <t xml:space="preserve"> d_wgfse_320(QLD)</t>
  </si>
  <si>
    <t xml:space="preserve"> d_wgfse_320(SA)</t>
  </si>
  <si>
    <t xml:space="preserve"> d_wgfse_320(WA)</t>
  </si>
  <si>
    <t xml:space="preserve"> d_wgfse_320(TAS)</t>
  </si>
  <si>
    <t xml:space="preserve"> d_wgfse_320(NT)</t>
  </si>
  <si>
    <t xml:space="preserve"> d_wgfse_320(ACT)</t>
  </si>
  <si>
    <t xml:space="preserve"> d_wgfse_330(NSW)</t>
  </si>
  <si>
    <t xml:space="preserve"> d_wgfse_330(VIC)</t>
  </si>
  <si>
    <t xml:space="preserve"> d_wgfse_330(QLD)</t>
  </si>
  <si>
    <t xml:space="preserve"> d_wgfse_330(SA)</t>
  </si>
  <si>
    <t xml:space="preserve"> d_wgfse_330(WA)</t>
  </si>
  <si>
    <t xml:space="preserve"> d_wgfse_330(TAS)</t>
  </si>
  <si>
    <t xml:space="preserve"> d_wgfse_330(NT)</t>
  </si>
  <si>
    <t xml:space="preserve"> d_wgfse_330(ACT)</t>
  </si>
  <si>
    <t xml:space="preserve"> d_wgfse_340(NSW)</t>
  </si>
  <si>
    <t xml:space="preserve"> d_wgfse_340(VIC)</t>
  </si>
  <si>
    <t xml:space="preserve"> d_wgfse_340(QLD)</t>
  </si>
  <si>
    <t xml:space="preserve"> d_wgfse_340(SA)</t>
  </si>
  <si>
    <t xml:space="preserve"> d_wgfse_340(WA)</t>
  </si>
  <si>
    <t xml:space="preserve"> d_wgfse_340(TAS)</t>
  </si>
  <si>
    <t xml:space="preserve"> d_wgfse_340(NT)</t>
  </si>
  <si>
    <t xml:space="preserve"> d_wgfse_340(ACT)</t>
  </si>
  <si>
    <t xml:space="preserve"> d_wgfse_400(NSW)</t>
  </si>
  <si>
    <t xml:space="preserve"> d_wgfse_400(VIC)</t>
  </si>
  <si>
    <t xml:space="preserve"> d_wgfse_400(QLD)</t>
  </si>
  <si>
    <t xml:space="preserve"> d_wgfse_400(SA)</t>
  </si>
  <si>
    <t xml:space="preserve"> d_wgfse_400(WA)</t>
  </si>
  <si>
    <t xml:space="preserve"> d_wgfse_400(TAS)</t>
  </si>
  <si>
    <t xml:space="preserve"> d_wgfse_400(NT)</t>
  </si>
  <si>
    <t xml:space="preserve"> d_wgfse_400(ACT)</t>
  </si>
  <si>
    <t xml:space="preserve"> d_wgfse_500(NSW)</t>
  </si>
  <si>
    <t xml:space="preserve"> d_wgfse_500(VIC)</t>
  </si>
  <si>
    <t xml:space="preserve"> d_wgfse_500(QLD)</t>
  </si>
  <si>
    <t xml:space="preserve"> d_wgfse_500(SA)</t>
  </si>
  <si>
    <t xml:space="preserve"> d_wgfse_500(WA)</t>
  </si>
  <si>
    <t xml:space="preserve"> d_wgfse_500(TAS)</t>
  </si>
  <si>
    <t xml:space="preserve"> d_wgfse_500(NT)</t>
  </si>
  <si>
    <t xml:space="preserve"> d_wgfse_500(ACT)</t>
  </si>
  <si>
    <t xml:space="preserve"> d_wgfse_600(NSW)</t>
  </si>
  <si>
    <t xml:space="preserve"> d_wgfse_600(VIC)</t>
  </si>
  <si>
    <t xml:space="preserve"> d_wgfse_600(QLD)</t>
  </si>
  <si>
    <t xml:space="preserve"> d_wgfse_600(SA)</t>
  </si>
  <si>
    <t xml:space="preserve"> d_wgfse_600(WA)</t>
  </si>
  <si>
    <t xml:space="preserve"> d_wgfse_600(TAS)</t>
  </si>
  <si>
    <t xml:space="preserve"> d_wgfse_600(NT)</t>
  </si>
  <si>
    <t xml:space="preserve"> d_wgfse_600(ACT)</t>
  </si>
  <si>
    <t xml:space="preserve"> d_wgfse_700(NSW)</t>
  </si>
  <si>
    <t xml:space="preserve"> d_wgfse_700(VIC)</t>
  </si>
  <si>
    <t xml:space="preserve"> d_wgfse_700(QLD)</t>
  </si>
  <si>
    <t xml:space="preserve"> d_wgfse_700(SA)</t>
  </si>
  <si>
    <t xml:space="preserve"> d_wgfse_700(WA)</t>
  </si>
  <si>
    <t xml:space="preserve"> d_wgfse_700(TAS)</t>
  </si>
  <si>
    <t xml:space="preserve"> d_wgfse_700(NT)</t>
  </si>
  <si>
    <t xml:space="preserve"> d_wgfse_700(ACT)</t>
  </si>
  <si>
    <t xml:space="preserve"> d_wgfse_800(NSW)</t>
  </si>
  <si>
    <t xml:space="preserve"> d_wgfse_800(VIC)</t>
  </si>
  <si>
    <t xml:space="preserve"> d_wgfse_800(QLD)</t>
  </si>
  <si>
    <t xml:space="preserve"> d_wgfse_800(SA)</t>
  </si>
  <si>
    <t xml:space="preserve"> d_wgfse_800(WA)</t>
  </si>
  <si>
    <t xml:space="preserve"> d_wgfse_800(TAS)</t>
  </si>
  <si>
    <t xml:space="preserve"> d_wgfse_800(NT)</t>
  </si>
  <si>
    <t xml:space="preserve"> d_wgfse_800(ACT)</t>
  </si>
  <si>
    <t xml:space="preserve"> d_wgfse_000(NSW)</t>
  </si>
  <si>
    <t xml:space="preserve"> d_wgfse_000(VIC)</t>
  </si>
  <si>
    <t xml:space="preserve"> d_wgfse_000(QLD)</t>
  </si>
  <si>
    <t xml:space="preserve"> d_wgfse_000(SA)</t>
  </si>
  <si>
    <t xml:space="preserve"> d_wgfse_000(WA)</t>
  </si>
  <si>
    <t xml:space="preserve"> d_wgfse_000(TAS)</t>
  </si>
  <si>
    <t xml:space="preserve"> d_wgfse_000(NT)</t>
  </si>
  <si>
    <t xml:space="preserve"> d_wgfse_000(ACT)</t>
  </si>
  <si>
    <t xml:space="preserve"> d_wgfsnob(NSW)</t>
  </si>
  <si>
    <t xml:space="preserve"> d_wgfsnob(VIC)</t>
  </si>
  <si>
    <t xml:space="preserve"> d_wgfsnob(QLD)</t>
  </si>
  <si>
    <t xml:space="preserve"> d_wgfsnob(SA)</t>
  </si>
  <si>
    <t xml:space="preserve"> d_wgfsnob(WA)</t>
  </si>
  <si>
    <t xml:space="preserve"> d_wgfsnob(TAS)</t>
  </si>
  <si>
    <t xml:space="preserve"> d_wgfsnob(NT)</t>
  </si>
  <si>
    <t xml:space="preserve"> d_wgfsnob(ACT)</t>
  </si>
  <si>
    <t xml:space="preserve"> d_wgfsnfa(NSW)</t>
  </si>
  <si>
    <t xml:space="preserve"> d_wgfsnfa(VIC)</t>
  </si>
  <si>
    <t xml:space="preserve"> d_wgfsnfa(QLD)</t>
  </si>
  <si>
    <t xml:space="preserve"> d_wgfsnfa(SA)</t>
  </si>
  <si>
    <t xml:space="preserve"> d_wgfsnfa(WA)</t>
  </si>
  <si>
    <t xml:space="preserve"> d_wgfsnfa(TAS)</t>
  </si>
  <si>
    <t xml:space="preserve"> d_wgfsnfa(NT)</t>
  </si>
  <si>
    <t xml:space="preserve"> d_wgfsnfa(ACT)</t>
  </si>
  <si>
    <t xml:space="preserve"> d_wgfsbud(NSW)</t>
  </si>
  <si>
    <t xml:space="preserve"> d_wgfsbud(VIC)</t>
  </si>
  <si>
    <t xml:space="preserve"> d_wgfsbud(QLD)</t>
  </si>
  <si>
    <t xml:space="preserve"> d_wgfsbud(SA)</t>
  </si>
  <si>
    <t xml:space="preserve"> d_wgfsbud(WA)</t>
  </si>
  <si>
    <t xml:space="preserve"> d_wgfsbud(TAS)</t>
  </si>
  <si>
    <t xml:space="preserve"> d_wgfsbud(NT)</t>
  </si>
  <si>
    <t xml:space="preserve"> d_wgfsbud(ACT)</t>
  </si>
  <si>
    <t>States</t>
  </si>
  <si>
    <t>Check (=0)</t>
  </si>
  <si>
    <t>25 I600</t>
  </si>
  <si>
    <t>MMRF-consistent government finance statistics, 2005-06 ($ million)</t>
  </si>
  <si>
    <t>MMRF</t>
  </si>
  <si>
    <t>NSW</t>
  </si>
  <si>
    <t>SA</t>
  </si>
  <si>
    <t>WA</t>
  </si>
  <si>
    <t>NT</t>
  </si>
  <si>
    <t>ACT</t>
  </si>
  <si>
    <t>Cwlth</t>
  </si>
  <si>
    <t>Taxation revenue</t>
  </si>
  <si>
    <t xml:space="preserve"> d_wgfsi_100</t>
  </si>
  <si>
    <t>Goods and services</t>
  </si>
  <si>
    <t xml:space="preserve"> d_wgfsi_110</t>
  </si>
  <si>
    <t>General taxes</t>
  </si>
  <si>
    <t xml:space="preserve"> d_wgfsi_111</t>
  </si>
  <si>
    <t>GST</t>
  </si>
  <si>
    <t xml:space="preserve"> d_wgfsi_112</t>
  </si>
  <si>
    <t>Excises and levies</t>
  </si>
  <si>
    <t xml:space="preserve"> d_wgfsi_113</t>
  </si>
  <si>
    <t>Taxes on international trade</t>
  </si>
  <si>
    <t xml:space="preserve"> d_wgfsi_114</t>
  </si>
  <si>
    <t>Taxes on gambling</t>
  </si>
  <si>
    <t xml:space="preserve"> d_wgfsi_115</t>
  </si>
  <si>
    <t>Taxes on insurance</t>
  </si>
  <si>
    <t xml:space="preserve"> d_wgfsi_116</t>
  </si>
  <si>
    <t>Taxes on use of motor vehicles</t>
  </si>
  <si>
    <t xml:space="preserve"> d_wgfsi_117</t>
  </si>
  <si>
    <t>Other</t>
  </si>
  <si>
    <t xml:space="preserve"> d_wgfsi_118</t>
  </si>
  <si>
    <t>Factor inputs</t>
  </si>
  <si>
    <t xml:space="preserve"> d_wgfsi_120</t>
  </si>
  <si>
    <t>Payroll</t>
  </si>
  <si>
    <t xml:space="preserve"> d_wgfsi_121</t>
  </si>
  <si>
    <t>Property</t>
  </si>
  <si>
    <t xml:space="preserve"> d_wgfsi_122</t>
  </si>
  <si>
    <t>Income taxes</t>
  </si>
  <si>
    <t xml:space="preserve"> d_wgfsi_130</t>
  </si>
  <si>
    <t>Individuals</t>
  </si>
  <si>
    <t xml:space="preserve"> d_wgfsi_131</t>
  </si>
  <si>
    <t>Enterprises</t>
  </si>
  <si>
    <t xml:space="preserve"> d_wgfsi_132</t>
  </si>
  <si>
    <t>Non-residents</t>
  </si>
  <si>
    <t xml:space="preserve"> d_wgfsi_133</t>
  </si>
  <si>
    <t>Commonwealth grants to states</t>
  </si>
  <si>
    <t xml:space="preserve"> d_wgfsi_200</t>
  </si>
  <si>
    <t>GST-tied</t>
  </si>
  <si>
    <t xml:space="preserve"> d_wgfsi_210</t>
  </si>
  <si>
    <t>Other current</t>
  </si>
  <si>
    <t xml:space="preserve"> d_wgfsi_220</t>
  </si>
  <si>
    <t>Sales of goods and services</t>
  </si>
  <si>
    <t xml:space="preserve"> d_wgfsi_300</t>
  </si>
  <si>
    <t>Interest received</t>
  </si>
  <si>
    <t xml:space="preserve"> d_wgfsi_400</t>
  </si>
  <si>
    <t xml:space="preserve"> d_wgfsi_500</t>
  </si>
  <si>
    <t>(minus) Removal of greenhouse tax revenue under grandfathering</t>
  </si>
  <si>
    <t>GFS Revenue</t>
  </si>
  <si>
    <t xml:space="preserve"> d_wgfsi_000</t>
  </si>
  <si>
    <t>Federal grants to states - GST-tied</t>
  </si>
  <si>
    <t>d_wgfsi_210</t>
  </si>
  <si>
    <t>Gross operating expenses</t>
  </si>
  <si>
    <t xml:space="preserve"> d_wgfse_100</t>
  </si>
  <si>
    <t>Personal benefit payments</t>
  </si>
  <si>
    <t xml:space="preserve"> d_wgfse_200</t>
  </si>
  <si>
    <t>Unemployment benefits</t>
  </si>
  <si>
    <t xml:space="preserve"> d_wgfse_210</t>
  </si>
  <si>
    <t>Disability support pension</t>
  </si>
  <si>
    <t xml:space="preserve"> d_wgfse_220</t>
  </si>
  <si>
    <t>Age pensions</t>
  </si>
  <si>
    <t xml:space="preserve"> d_wgfse_230</t>
  </si>
  <si>
    <t xml:space="preserve"> d_wgfse_240</t>
  </si>
  <si>
    <t>Grant expenses</t>
  </si>
  <si>
    <t xml:space="preserve"> d_wgfse_300</t>
  </si>
  <si>
    <t>Commonwealth to state</t>
  </si>
  <si>
    <t xml:space="preserve"> d_wgfse_310</t>
  </si>
  <si>
    <t xml:space="preserve"> d_wgfse_311</t>
  </si>
  <si>
    <t xml:space="preserve"> d_wgfse_312</t>
  </si>
  <si>
    <t>Local governments</t>
  </si>
  <si>
    <t xml:space="preserve"> d_wgfse_320</t>
  </si>
  <si>
    <t>Universities</t>
  </si>
  <si>
    <t xml:space="preserve"> d_wgfse_330</t>
  </si>
  <si>
    <t>Private sector</t>
  </si>
  <si>
    <t xml:space="preserve"> d_wgfse_340</t>
  </si>
  <si>
    <t>Property expenses</t>
  </si>
  <si>
    <t xml:space="preserve"> d_wgfse_400</t>
  </si>
  <si>
    <t>Subsidy expenses</t>
  </si>
  <si>
    <t xml:space="preserve"> d_wgfse_500</t>
  </si>
  <si>
    <t>Capital transfers</t>
  </si>
  <si>
    <t xml:space="preserve"> d_wgfse_600</t>
  </si>
  <si>
    <t xml:space="preserve"> d_wgfse_700</t>
  </si>
  <si>
    <t>Government handouts</t>
  </si>
  <si>
    <t xml:space="preserve"> d_wgfse_800</t>
  </si>
  <si>
    <t>GFS Expenditure</t>
  </si>
  <si>
    <t xml:space="preserve"> d_wgfse_000</t>
  </si>
  <si>
    <t>Net operating balance</t>
  </si>
  <si>
    <t xml:space="preserve"> d_wgfsnob</t>
  </si>
  <si>
    <t>Net acquisition of non-financial assets</t>
  </si>
  <si>
    <t xml:space="preserve"> d_wgfsnfa</t>
  </si>
  <si>
    <t>Net lending (+)/borrowing (-)</t>
  </si>
  <si>
    <t xml:space="preserve"> d_wgfsbud</t>
  </si>
  <si>
    <t>MMRF-consistent government finance statistics, 2005-06 (percentage change)</t>
  </si>
  <si>
    <t>MMRF-consistent government finance statistics, 2009-10 ($ million)</t>
  </si>
  <si>
    <t>Change in MMRF-consistent government finance statistics, 2009-10 ($ million)</t>
  </si>
  <si>
    <t>Nominal GDP, 2009-10</t>
  </si>
  <si>
    <t>Nominal GDP, 2010-11</t>
  </si>
  <si>
    <t>Required revenue scalar</t>
  </si>
  <si>
    <t>Fiscal tables, 2010-11</t>
  </si>
  <si>
    <t>Change in revenue of Commonwealth, state and territory governments ($ million)</t>
  </si>
  <si>
    <t>All states</t>
  </si>
  <si>
    <t>Federal</t>
  </si>
  <si>
    <t>General taxes on goods and services</t>
  </si>
  <si>
    <t>Other taxes on goods and services</t>
  </si>
  <si>
    <t>Payroll taxes</t>
  </si>
  <si>
    <t>Property taxes</t>
  </si>
  <si>
    <t>Income taxes on individuals</t>
  </si>
  <si>
    <t>Income taxes on enterprises</t>
  </si>
  <si>
    <t>Income taxes on non-residents</t>
  </si>
  <si>
    <t>Other current Cwlth grants to states</t>
  </si>
  <si>
    <t xml:space="preserve">Other </t>
  </si>
  <si>
    <t>Sub-total</t>
  </si>
  <si>
    <t xml:space="preserve">GST receipts </t>
  </si>
  <si>
    <t>GST-tied grant receipts</t>
  </si>
  <si>
    <t>GFS revenue</t>
  </si>
  <si>
    <t>Change in expenditure of Commonwealth, state and territory governments ($ million)</t>
  </si>
  <si>
    <t>Operating expenses</t>
  </si>
  <si>
    <t xml:space="preserve">Unemployment benefits </t>
  </si>
  <si>
    <t>Disability support pensions</t>
  </si>
  <si>
    <t>Other personal benefit payments</t>
  </si>
  <si>
    <t>Grants to local governments</t>
  </si>
  <si>
    <t>Other current Cwlth to State grants</t>
  </si>
  <si>
    <t>Grants to universities</t>
  </si>
  <si>
    <t>Grants to private sector</t>
  </si>
  <si>
    <t>Lumps-um transfers</t>
  </si>
  <si>
    <t>GST-tied grant payments</t>
  </si>
  <si>
    <t>GFS expenditure</t>
  </si>
  <si>
    <t>Change in fiscal balances of Commonwealth, state and territory governments ($ million)</t>
  </si>
  <si>
    <t>Revenue (Exc. GST receipts and GST-tied grant receipts)</t>
  </si>
  <si>
    <t>GST receipts and GST tied grant payments/receipts</t>
  </si>
  <si>
    <t>Total operating revenue</t>
  </si>
  <si>
    <t>less expenses (Exc. GST-tied grant payments)</t>
  </si>
  <si>
    <t>Change in net operating balance</t>
  </si>
  <si>
    <t>Change in net acquisition of non-financial assets</t>
  </si>
  <si>
    <t>Change in net lending/borrowing balance</t>
  </si>
  <si>
    <t>Change in net operating balance ($ billion)</t>
  </si>
  <si>
    <t>Share (Per cent)</t>
  </si>
  <si>
    <t>Revenue tables, 2010-11</t>
  </si>
  <si>
    <t>$ million (2010-11 dollars), real government spending assumed fixed</t>
  </si>
  <si>
    <t>Item</t>
  </si>
  <si>
    <t>State, Territory &amp; local government</t>
  </si>
  <si>
    <t>Australian Government</t>
  </si>
  <si>
    <t>Operating revenues (excluding GST receipts)</t>
  </si>
  <si>
    <t>GST receipts (net of GST-tied payments)</t>
  </si>
  <si>
    <t>Total operating revenues</t>
  </si>
  <si>
    <t>Operating expenses (excluding GST-tied grant payments)</t>
  </si>
  <si>
    <t>Operating balance (net government revenue)</t>
  </si>
  <si>
    <t>Revenue share</t>
  </si>
  <si>
    <t xml:space="preserve">Inputs from MMRF simulation </t>
  </si>
  <si>
    <t>GFS Income</t>
  </si>
  <si>
    <t>csv file output</t>
  </si>
  <si>
    <t>GFS Budget balance</t>
  </si>
  <si>
    <t>VIC</t>
  </si>
  <si>
    <t>QLD</t>
  </si>
  <si>
    <t>TAS</t>
  </si>
  <si>
    <t>Government finance statistics data, 2009-10</t>
  </si>
  <si>
    <r>
      <t>Table 3.6: Estimated longer-run government revenue implications of
the realised and prospective effects of the business regulation reforms</t>
    </r>
    <r>
      <rPr>
        <b/>
        <vertAlign val="superscript"/>
        <sz val="11"/>
        <color indexed="56"/>
        <rFont val="Arial"/>
        <family val="2"/>
      </rPr>
      <t>a</t>
    </r>
  </si>
  <si>
    <r>
      <rPr>
        <b/>
        <vertAlign val="superscript"/>
        <sz val="8"/>
        <color theme="1"/>
        <rFont val="Arial"/>
        <family val="2"/>
      </rPr>
      <t>a</t>
    </r>
    <r>
      <rPr>
        <sz val="8"/>
        <color theme="1"/>
        <rFont val="Arial"/>
        <family val="2"/>
      </rPr>
      <t xml:space="preserve"> Comparative-static simulation of the longer-run direct impacts of the business regulation reforms assessed, excluding all setup and transition costs and benefits. Assumes that all of the prospective impacts are realised..</t>
    </r>
  </si>
  <si>
    <r>
      <rPr>
        <i/>
        <sz val="8"/>
        <color theme="1"/>
        <rFont val="Arial"/>
        <family val="2"/>
      </rPr>
      <t xml:space="preserve">Source: </t>
    </r>
    <r>
      <rPr>
        <sz val="8"/>
        <color theme="1"/>
        <rFont val="Arial"/>
        <family val="2"/>
      </rPr>
      <t>MMRF model estimates.</t>
    </r>
  </si>
  <si>
    <t>Note: States is the total for State, territory and local government.</t>
  </si>
  <si>
    <t>fiscal\prospective</t>
  </si>
  <si>
    <t xml:space="preserve"> d_wgfsi_100(FEDERAL)</t>
  </si>
  <si>
    <t xml:space="preserve"> d_wgfsi_110(FEDERAL)</t>
  </si>
  <si>
    <t xml:space="preserve"> d_wgfsi_111(FEDERAL)</t>
  </si>
  <si>
    <t xml:space="preserve"> d_wgfsi_112(FEDERAL)</t>
  </si>
  <si>
    <t xml:space="preserve"> d_wgfsi_113(FEDERAL)</t>
  </si>
  <si>
    <t xml:space="preserve"> d_wgfsi_114(FEDERAL)</t>
  </si>
  <si>
    <t xml:space="preserve"> d_wgfsi_115(FEDERAL)</t>
  </si>
  <si>
    <t xml:space="preserve"> d_wgfsi_116(FEDERAL)</t>
  </si>
  <si>
    <t xml:space="preserve"> d_wgfsi_117(FEDERAL)</t>
  </si>
  <si>
    <t xml:space="preserve"> d_wgfsi_118(FEDERAL)</t>
  </si>
  <si>
    <t xml:space="preserve"> d_wgfsi_120(FEDERAL)</t>
  </si>
  <si>
    <t xml:space="preserve"> d_wgfsi_121(FEDERAL)</t>
  </si>
  <si>
    <t xml:space="preserve"> d_wgfsi_122(FEDERAL)</t>
  </si>
  <si>
    <t xml:space="preserve"> d_wgfsi_130(FEDERAL)</t>
  </si>
  <si>
    <t xml:space="preserve"> d_wgfsi_131(FEDERAL)</t>
  </si>
  <si>
    <t xml:space="preserve"> d_wgfsi_132(FEDERAL)</t>
  </si>
  <si>
    <t xml:space="preserve"> d_wgfsi_133(FEDERAL)</t>
  </si>
  <si>
    <t xml:space="preserve"> d_wgfsi_200(FEDERAL)</t>
  </si>
  <si>
    <t xml:space="preserve"> d_wgfsi_210(FEDERAL)</t>
  </si>
  <si>
    <t xml:space="preserve"> d_wgfsi_220(FEDERAL)</t>
  </si>
  <si>
    <t xml:space="preserve"> d_wgfsi_300(FEDERAL)</t>
  </si>
  <si>
    <t xml:space="preserve"> d_wgfsi_400(FEDERAL)</t>
  </si>
  <si>
    <t xml:space="preserve"> d_wgfsi_500(FEDERAL)</t>
  </si>
  <si>
    <t xml:space="preserve"> d_wgfsi_000(FEDERAL)</t>
  </si>
  <si>
    <t xml:space="preserve"> d_wgfse_100(FEDERAL)</t>
  </si>
  <si>
    <t xml:space="preserve"> d_wgfse_200(FEDERAL)</t>
  </si>
  <si>
    <t xml:space="preserve"> d_wgfse_210(FEDERAL)</t>
  </si>
  <si>
    <t xml:space="preserve"> d_wgfse_220(FEDERAL)</t>
  </si>
  <si>
    <t xml:space="preserve"> d_wgfse_230(FEDERAL)</t>
  </si>
  <si>
    <t xml:space="preserve"> d_wgfse_240(FEDERAL)</t>
  </si>
  <si>
    <t xml:space="preserve"> d_wgfse_300(FEDERAL)</t>
  </si>
  <si>
    <t xml:space="preserve"> d_wgfse_310(FEDERAL)</t>
  </si>
  <si>
    <t xml:space="preserve"> d_wgfse_311(FEDERAL)</t>
  </si>
  <si>
    <t xml:space="preserve"> d_wgfse_312(FEDERAL)</t>
  </si>
  <si>
    <t xml:space="preserve"> d_wgfse_320(FEDERAL)</t>
  </si>
  <si>
    <t xml:space="preserve"> d_wgfse_330(FEDERAL)</t>
  </si>
  <si>
    <t xml:space="preserve"> d_wgfse_340(FEDERAL)</t>
  </si>
  <si>
    <t xml:space="preserve"> d_wgfse_400(FEDERAL)</t>
  </si>
  <si>
    <t xml:space="preserve"> d_wgfse_500(FEDERAL)</t>
  </si>
  <si>
    <t xml:space="preserve"> d_wgfse_600(FEDERAL)</t>
  </si>
  <si>
    <t xml:space="preserve"> d_wgfse_700(FEDERAL)</t>
  </si>
  <si>
    <t xml:space="preserve"> d_wgfse_800(FEDERAL)</t>
  </si>
  <si>
    <t xml:space="preserve"> d_wgfse_000(FEDERAL)</t>
  </si>
  <si>
    <t xml:space="preserve"> d_wgfsnob(FEDERAL)</t>
  </si>
  <si>
    <t xml:space="preserve"> d_wgfsnfa(FEDERAL)</t>
  </si>
  <si>
    <t xml:space="preserve"> d_wgfsbud(FEDERAL)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</si>
</sst>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;0"/>
  </numFmts>
  <fonts count="2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1"/>
      <color theme="3"/>
      <name val="Arial"/>
      <family val="2"/>
    </font>
    <font>
      <b/>
      <sz val="18"/>
      <color theme="3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57"/>
      <name val="Arial"/>
      <family val="2"/>
    </font>
    <font>
      <b/>
      <sz val="10"/>
      <color indexed="57"/>
      <name val="Arial"/>
      <family val="2"/>
    </font>
    <font>
      <b/>
      <sz val="10"/>
      <name val="Arial"/>
      <family val="2"/>
    </font>
    <font>
      <b/>
      <vertAlign val="superscript"/>
      <sz val="11"/>
      <color indexed="56"/>
      <name val="Arial"/>
      <family val="2"/>
    </font>
    <font>
      <i/>
      <sz val="8"/>
      <color indexed="8"/>
      <name val="Arial"/>
      <family val="2"/>
    </font>
    <font>
      <sz val="20"/>
      <color indexed="18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sz val="14"/>
      <color indexed="18"/>
      <name val="Arial"/>
      <family val="2"/>
    </font>
    <font>
      <b/>
      <sz val="13"/>
      <color theme="3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sz val="8"/>
      <color indexed="57"/>
      <name val="Arial"/>
      <family val="2"/>
    </font>
    <font>
      <b/>
      <sz val="8"/>
      <color indexed="57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b/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12"/>
      </top>
      <bottom style="thin">
        <color indexed="12"/>
      </bottom>
      <diagonal/>
    </border>
    <border>
      <left/>
      <right/>
      <top/>
      <bottom style="thick">
        <color theme="4" tint="0.499984740745262"/>
      </bottom>
      <diagonal/>
    </border>
  </borders>
  <cellStyleXfs count="1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7" fillId="0" borderId="0"/>
    <xf numFmtId="0" fontId="2" fillId="0" borderId="0"/>
    <xf numFmtId="0" fontId="13" fillId="0" borderId="6" applyNumberFormat="0" applyFill="0" applyProtection="0">
      <alignment horizontal="right" wrapText="1"/>
    </xf>
    <xf numFmtId="4" fontId="7" fillId="0" borderId="0" applyFont="0" applyFill="0" applyBorder="0" applyAlignment="0" applyProtection="0"/>
    <xf numFmtId="0" fontId="14" fillId="0" borderId="0" applyNumberFormat="0" applyFill="0" applyBorder="0" applyProtection="0">
      <alignment horizontal="left"/>
    </xf>
    <xf numFmtId="0" fontId="8" fillId="0" borderId="0" applyFill="0" applyBorder="0" applyProtection="0"/>
    <xf numFmtId="0" fontId="2" fillId="0" borderId="0"/>
    <xf numFmtId="0" fontId="2" fillId="0" borderId="0"/>
    <xf numFmtId="0" fontId="2" fillId="0" borderId="0"/>
    <xf numFmtId="0" fontId="13" fillId="0" borderId="7" applyNumberFormat="0" applyFill="0" applyBorder="0" applyProtection="0"/>
    <xf numFmtId="9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8" applyNumberFormat="0" applyFill="0" applyAlignment="0" applyProtection="0"/>
  </cellStyleXfs>
  <cellXfs count="97">
    <xf numFmtId="0" fontId="0" fillId="0" borderId="0" xfId="0"/>
    <xf numFmtId="0" fontId="6" fillId="0" borderId="0" xfId="2" quotePrefix="1" applyFont="1" applyBorder="1" applyAlignment="1">
      <alignment horizontal="left"/>
    </xf>
    <xf numFmtId="0" fontId="7" fillId="0" borderId="0" xfId="4"/>
    <xf numFmtId="0" fontId="7" fillId="0" borderId="0" xfId="4" applyAlignment="1">
      <alignment horizontal="right"/>
    </xf>
    <xf numFmtId="164" fontId="7" fillId="0" borderId="0" xfId="4" applyNumberFormat="1"/>
    <xf numFmtId="0" fontId="7" fillId="0" borderId="0" xfId="4" applyFont="1"/>
    <xf numFmtId="11" fontId="7" fillId="0" borderId="0" xfId="4" applyNumberFormat="1"/>
    <xf numFmtId="0" fontId="3" fillId="0" borderId="0" xfId="1" quotePrefix="1" applyAlignment="1">
      <alignment horizontal="left"/>
    </xf>
    <xf numFmtId="0" fontId="9" fillId="0" borderId="0" xfId="4" applyFont="1"/>
    <xf numFmtId="0" fontId="10" fillId="0" borderId="0" xfId="4" applyFont="1"/>
    <xf numFmtId="0" fontId="11" fillId="0" borderId="0" xfId="4" applyFont="1" applyBorder="1" applyAlignment="1">
      <alignment horizontal="left"/>
    </xf>
    <xf numFmtId="2" fontId="7" fillId="0" borderId="0" xfId="4" applyNumberFormat="1"/>
    <xf numFmtId="0" fontId="7" fillId="0" borderId="0" xfId="4" applyAlignment="1"/>
    <xf numFmtId="0" fontId="10" fillId="0" borderId="0" xfId="4" applyFont="1" applyBorder="1" applyAlignment="1">
      <alignment horizontal="left"/>
    </xf>
    <xf numFmtId="164" fontId="10" fillId="0" borderId="0" xfId="4" applyNumberFormat="1" applyFont="1" applyBorder="1"/>
    <xf numFmtId="164" fontId="2" fillId="0" borderId="0" xfId="5" applyNumberFormat="1"/>
    <xf numFmtId="0" fontId="5" fillId="0" borderId="0" xfId="3" quotePrefix="1" applyAlignment="1">
      <alignment horizontal="left"/>
    </xf>
    <xf numFmtId="1" fontId="7" fillId="0" borderId="0" xfId="4" applyNumberFormat="1"/>
    <xf numFmtId="1" fontId="7" fillId="0" borderId="0" xfId="4" applyNumberFormat="1" applyFont="1"/>
    <xf numFmtId="0" fontId="2" fillId="0" borderId="0" xfId="5"/>
    <xf numFmtId="0" fontId="19" fillId="0" borderId="0" xfId="18" applyBorder="1"/>
    <xf numFmtId="0" fontId="20" fillId="0" borderId="0" xfId="4" applyFont="1"/>
    <xf numFmtId="0" fontId="20" fillId="0" borderId="0" xfId="4" applyFont="1" applyAlignment="1">
      <alignment horizontal="right"/>
    </xf>
    <xf numFmtId="164" fontId="20" fillId="0" borderId="0" xfId="4" applyNumberFormat="1" applyFont="1"/>
    <xf numFmtId="0" fontId="8" fillId="0" borderId="0" xfId="4" applyFont="1"/>
    <xf numFmtId="0" fontId="8" fillId="0" borderId="0" xfId="4" applyFont="1" applyAlignment="1">
      <alignment horizontal="right"/>
    </xf>
    <xf numFmtId="164" fontId="8" fillId="0" borderId="0" xfId="4" applyNumberFormat="1" applyFont="1"/>
    <xf numFmtId="0" fontId="19" fillId="0" borderId="0" xfId="18" quotePrefix="1" applyBorder="1" applyAlignment="1">
      <alignment horizontal="left"/>
    </xf>
    <xf numFmtId="0" fontId="8" fillId="0" borderId="0" xfId="4" quotePrefix="1" applyFont="1" applyAlignment="1">
      <alignment horizontal="left"/>
    </xf>
    <xf numFmtId="0" fontId="21" fillId="0" borderId="2" xfId="4" applyFont="1" applyFill="1" applyBorder="1" applyAlignment="1">
      <alignment horizontal="right" wrapText="1"/>
    </xf>
    <xf numFmtId="0" fontId="21" fillId="0" borderId="2" xfId="4" applyFont="1" applyFill="1" applyBorder="1" applyAlignment="1">
      <alignment horizontal="left" wrapText="1"/>
    </xf>
    <xf numFmtId="0" fontId="21" fillId="0" borderId="0" xfId="4" applyFont="1" applyFill="1" applyBorder="1" applyAlignment="1">
      <alignment horizontal="right" wrapText="1"/>
    </xf>
    <xf numFmtId="0" fontId="22" fillId="0" borderId="0" xfId="4" applyFont="1" applyBorder="1" applyAlignment="1">
      <alignment horizontal="left"/>
    </xf>
    <xf numFmtId="0" fontId="22" fillId="0" borderId="0" xfId="4" applyFont="1"/>
    <xf numFmtId="4" fontId="22" fillId="0" borderId="0" xfId="4" applyNumberFormat="1" applyFont="1"/>
    <xf numFmtId="0" fontId="22" fillId="0" borderId="0" xfId="4" applyFont="1" applyBorder="1" applyAlignment="1">
      <alignment horizontal="left" indent="1"/>
    </xf>
    <xf numFmtId="0" fontId="22" fillId="0" borderId="0" xfId="4" applyFont="1" applyAlignment="1">
      <alignment horizontal="left" indent="1"/>
    </xf>
    <xf numFmtId="0" fontId="8" fillId="0" borderId="0" xfId="4" applyFont="1" applyBorder="1" applyAlignment="1">
      <alignment horizontal="left" indent="2"/>
    </xf>
    <xf numFmtId="0" fontId="8" fillId="0" borderId="0" xfId="4" applyFont="1" applyAlignment="1">
      <alignment horizontal="left" indent="2"/>
    </xf>
    <xf numFmtId="4" fontId="8" fillId="0" borderId="0" xfId="4" applyNumberFormat="1" applyFont="1"/>
    <xf numFmtId="0" fontId="8" fillId="0" borderId="0" xfId="4" applyFont="1" applyBorder="1" applyAlignment="1">
      <alignment horizontal="left" indent="1"/>
    </xf>
    <xf numFmtId="0" fontId="8" fillId="0" borderId="0" xfId="4" applyFont="1" applyAlignment="1">
      <alignment horizontal="left" indent="1"/>
    </xf>
    <xf numFmtId="0" fontId="8" fillId="0" borderId="0" xfId="4" applyFont="1" applyBorder="1" applyAlignment="1">
      <alignment horizontal="left"/>
    </xf>
    <xf numFmtId="0" fontId="8" fillId="0" borderId="0" xfId="4" quotePrefix="1" applyFont="1" applyBorder="1" applyAlignment="1">
      <alignment horizontal="left"/>
    </xf>
    <xf numFmtId="0" fontId="23" fillId="0" borderId="3" xfId="4" applyFont="1" applyFill="1" applyBorder="1" applyAlignment="1">
      <alignment horizontal="left"/>
    </xf>
    <xf numFmtId="0" fontId="23" fillId="0" borderId="3" xfId="4" applyFont="1" applyFill="1" applyBorder="1"/>
    <xf numFmtId="4" fontId="23" fillId="0" borderId="3" xfId="4" applyNumberFormat="1" applyFont="1" applyBorder="1"/>
    <xf numFmtId="0" fontId="16" fillId="0" borderId="0" xfId="4" applyFont="1" applyBorder="1" applyAlignment="1">
      <alignment horizontal="left"/>
    </xf>
    <xf numFmtId="2" fontId="8" fillId="0" borderId="0" xfId="4" applyNumberFormat="1" applyFont="1"/>
    <xf numFmtId="0" fontId="21" fillId="0" borderId="0" xfId="4" applyFont="1" applyFill="1" applyBorder="1" applyAlignment="1">
      <alignment horizontal="left" wrapText="1"/>
    </xf>
    <xf numFmtId="0" fontId="22" fillId="0" borderId="0" xfId="4" applyFont="1" applyBorder="1" applyAlignment="1">
      <alignment horizontal="left" vertical="top"/>
    </xf>
    <xf numFmtId="2" fontId="22" fillId="0" borderId="0" xfId="4" applyNumberFormat="1" applyFont="1"/>
    <xf numFmtId="0" fontId="8" fillId="0" borderId="0" xfId="4" applyFont="1" applyBorder="1" applyAlignment="1">
      <alignment horizontal="left" vertical="top"/>
    </xf>
    <xf numFmtId="0" fontId="22" fillId="0" borderId="3" xfId="4" applyFont="1" applyFill="1" applyBorder="1" applyAlignment="1">
      <alignment horizontal="left" vertical="top"/>
    </xf>
    <xf numFmtId="0" fontId="22" fillId="0" borderId="3" xfId="4" applyFont="1" applyFill="1" applyBorder="1"/>
    <xf numFmtId="2" fontId="22" fillId="0" borderId="3" xfId="4" applyNumberFormat="1" applyFont="1" applyBorder="1"/>
    <xf numFmtId="0" fontId="23" fillId="0" borderId="0" xfId="4" applyFont="1" applyFill="1" applyBorder="1" applyAlignment="1">
      <alignment horizontal="left"/>
    </xf>
    <xf numFmtId="0" fontId="23" fillId="0" borderId="0" xfId="4" applyFont="1" applyFill="1" applyBorder="1"/>
    <xf numFmtId="4" fontId="23" fillId="0" borderId="0" xfId="4" applyNumberFormat="1" applyFont="1" applyBorder="1"/>
    <xf numFmtId="0" fontId="8" fillId="0" borderId="0" xfId="4" applyFont="1" applyAlignment="1"/>
    <xf numFmtId="164" fontId="22" fillId="0" borderId="0" xfId="4" applyNumberFormat="1" applyFont="1"/>
    <xf numFmtId="164" fontId="23" fillId="0" borderId="3" xfId="4" applyNumberFormat="1" applyFont="1" applyBorder="1"/>
    <xf numFmtId="0" fontId="23" fillId="0" borderId="0" xfId="4" applyFont="1"/>
    <xf numFmtId="0" fontId="23" fillId="0" borderId="0" xfId="4" applyFont="1" applyBorder="1" applyAlignment="1">
      <alignment horizontal="left"/>
    </xf>
    <xf numFmtId="164" fontId="23" fillId="0" borderId="0" xfId="4" applyNumberFormat="1" applyFont="1" applyBorder="1"/>
    <xf numFmtId="0" fontId="21" fillId="0" borderId="0" xfId="4" applyFont="1" applyBorder="1" applyAlignment="1">
      <alignment horizontal="right"/>
    </xf>
    <xf numFmtId="164" fontId="22" fillId="0" borderId="3" xfId="4" applyNumberFormat="1" applyFont="1" applyBorder="1"/>
    <xf numFmtId="2" fontId="23" fillId="0" borderId="3" xfId="4" applyNumberFormat="1" applyFont="1" applyBorder="1"/>
    <xf numFmtId="2" fontId="23" fillId="0" borderId="0" xfId="4" applyNumberFormat="1" applyFont="1" applyBorder="1"/>
    <xf numFmtId="0" fontId="8" fillId="0" borderId="0" xfId="4" quotePrefix="1" applyFont="1" applyAlignment="1">
      <alignment horizontal="left" indent="2"/>
    </xf>
    <xf numFmtId="0" fontId="8" fillId="0" borderId="0" xfId="4" quotePrefix="1" applyFont="1" applyAlignment="1">
      <alignment horizontal="right"/>
    </xf>
    <xf numFmtId="164" fontId="20" fillId="0" borderId="0" xfId="5" applyNumberFormat="1" applyFont="1"/>
    <xf numFmtId="0" fontId="21" fillId="0" borderId="4" xfId="4" applyFont="1" applyBorder="1" applyAlignment="1">
      <alignment horizontal="right"/>
    </xf>
    <xf numFmtId="3" fontId="8" fillId="0" borderId="0" xfId="4" applyNumberFormat="1" applyFont="1"/>
    <xf numFmtId="0" fontId="16" fillId="0" borderId="0" xfId="4" applyFont="1"/>
    <xf numFmtId="3" fontId="16" fillId="0" borderId="0" xfId="4" applyNumberFormat="1" applyFont="1"/>
    <xf numFmtId="0" fontId="16" fillId="0" borderId="5" xfId="4" applyFont="1" applyBorder="1"/>
    <xf numFmtId="3" fontId="16" fillId="0" borderId="5" xfId="4" applyNumberFormat="1" applyFont="1" applyBorder="1"/>
    <xf numFmtId="1" fontId="21" fillId="0" borderId="4" xfId="4" applyNumberFormat="1" applyFont="1" applyBorder="1" applyAlignment="1">
      <alignment horizontal="right"/>
    </xf>
    <xf numFmtId="164" fontId="16" fillId="0" borderId="0" xfId="4" applyNumberFormat="1" applyFont="1"/>
    <xf numFmtId="164" fontId="16" fillId="0" borderId="5" xfId="4" applyNumberFormat="1" applyFont="1" applyBorder="1"/>
    <xf numFmtId="0" fontId="8" fillId="0" borderId="0" xfId="4" applyNumberFormat="1" applyFont="1"/>
    <xf numFmtId="0" fontId="21" fillId="0" borderId="0" xfId="4" applyFont="1"/>
    <xf numFmtId="1" fontId="8" fillId="0" borderId="0" xfId="4" applyNumberFormat="1" applyFont="1"/>
    <xf numFmtId="0" fontId="8" fillId="0" borderId="5" xfId="4" applyFont="1" applyBorder="1"/>
    <xf numFmtId="164" fontId="8" fillId="0" borderId="5" xfId="4" applyNumberFormat="1" applyFont="1" applyBorder="1"/>
    <xf numFmtId="3" fontId="8" fillId="0" borderId="5" xfId="4" applyNumberFormat="1" applyFont="1" applyBorder="1"/>
    <xf numFmtId="2" fontId="16" fillId="0" borderId="0" xfId="4" applyNumberFormat="1" applyFont="1"/>
    <xf numFmtId="0" fontId="24" fillId="0" borderId="2" xfId="5" applyFont="1" applyFill="1" applyBorder="1"/>
    <xf numFmtId="0" fontId="24" fillId="0" borderId="2" xfId="5" applyFont="1" applyFill="1" applyBorder="1" applyAlignment="1">
      <alignment horizontal="right" wrapText="1"/>
    </xf>
    <xf numFmtId="0" fontId="24" fillId="0" borderId="2" xfId="5" quotePrefix="1" applyFont="1" applyFill="1" applyBorder="1" applyAlignment="1">
      <alignment horizontal="right" wrapText="1"/>
    </xf>
    <xf numFmtId="0" fontId="20" fillId="0" borderId="0" xfId="5" applyFont="1"/>
    <xf numFmtId="0" fontId="20" fillId="0" borderId="0" xfId="5" quotePrefix="1" applyFont="1" applyAlignment="1">
      <alignment horizontal="left"/>
    </xf>
    <xf numFmtId="0" fontId="25" fillId="0" borderId="3" xfId="5" applyFont="1" applyFill="1" applyBorder="1"/>
    <xf numFmtId="164" fontId="25" fillId="0" borderId="3" xfId="5" applyNumberFormat="1" applyFont="1" applyFill="1" applyBorder="1"/>
    <xf numFmtId="4" fontId="20" fillId="0" borderId="0" xfId="5" applyNumberFormat="1" applyFont="1"/>
    <xf numFmtId="11" fontId="0" fillId="0" borderId="0" xfId="0" applyNumberFormat="1"/>
  </cellXfs>
  <cellStyles count="19">
    <cellStyle name="ColumnHeading" xfId="6"/>
    <cellStyle name="Comma [2]" xfId="7"/>
    <cellStyle name="Heading" xfId="8"/>
    <cellStyle name="Heading 1" xfId="2" builtinId="16"/>
    <cellStyle name="Heading 2" xfId="18" builtinId="17"/>
    <cellStyle name="Heading 4" xfId="3" builtinId="19"/>
    <cellStyle name="Normal" xfId="0" builtinId="0"/>
    <cellStyle name="Normal 2" xfId="9"/>
    <cellStyle name="Normal 2 2" xfId="4"/>
    <cellStyle name="Normal 3" xfId="10"/>
    <cellStyle name="Normal 4" xfId="5"/>
    <cellStyle name="Normal 5" xfId="11"/>
    <cellStyle name="Normal 6" xfId="12"/>
    <cellStyle name="Notes&amp;Sources" xfId="13"/>
    <cellStyle name="Percent [0]" xfId="14"/>
    <cellStyle name="Source" xfId="15"/>
    <cellStyle name="Subtotal" xfId="16"/>
    <cellStyle name="TableHeading" xfId="17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rgb="FFFF0000"/>
  </sheetPr>
  <dimension ref="A1:N420"/>
  <sheetViews>
    <sheetView workbookViewId="0">
      <pane ySplit="2" topLeftCell="A4" activePane="bottomLeft" state="frozen"/>
      <selection sqref="A1:XFD1048576"/>
      <selection pane="bottomLeft" activeCell="F6" sqref="F6"/>
    </sheetView>
  </sheetViews>
  <sheetFormatPr defaultRowHeight="13.2" x14ac:dyDescent="0.25"/>
  <cols>
    <col min="1" max="1" width="19.88671875" style="2" bestFit="1" customWidth="1"/>
    <col min="2" max="2" width="9.109375" style="2" bestFit="1" customWidth="1"/>
    <col min="3" max="3" width="8.88671875" style="2"/>
    <col min="4" max="4" width="8.88671875" style="2" customWidth="1"/>
    <col min="5" max="5" width="8.88671875" style="2"/>
    <col min="6" max="13" width="9" style="2" bestFit="1" customWidth="1"/>
    <col min="14" max="14" width="9.109375" style="2" bestFit="1" customWidth="1"/>
    <col min="15" max="254" width="8.88671875" style="2"/>
    <col min="255" max="255" width="19.88671875" style="2" bestFit="1" customWidth="1"/>
    <col min="256" max="257" width="8.88671875" style="2"/>
    <col min="258" max="258" width="8.88671875" style="2" customWidth="1"/>
    <col min="259" max="260" width="8.88671875" style="2"/>
    <col min="261" max="268" width="9" style="2" bestFit="1" customWidth="1"/>
    <col min="269" max="270" width="9.109375" style="2" bestFit="1" customWidth="1"/>
    <col min="271" max="510" width="8.88671875" style="2"/>
    <col min="511" max="511" width="19.88671875" style="2" bestFit="1" customWidth="1"/>
    <col min="512" max="513" width="8.88671875" style="2"/>
    <col min="514" max="514" width="8.88671875" style="2" customWidth="1"/>
    <col min="515" max="516" width="8.88671875" style="2"/>
    <col min="517" max="524" width="9" style="2" bestFit="1" customWidth="1"/>
    <col min="525" max="526" width="9.109375" style="2" bestFit="1" customWidth="1"/>
    <col min="527" max="766" width="8.88671875" style="2"/>
    <col min="767" max="767" width="19.88671875" style="2" bestFit="1" customWidth="1"/>
    <col min="768" max="769" width="8.88671875" style="2"/>
    <col min="770" max="770" width="8.88671875" style="2" customWidth="1"/>
    <col min="771" max="772" width="8.88671875" style="2"/>
    <col min="773" max="780" width="9" style="2" bestFit="1" customWidth="1"/>
    <col min="781" max="782" width="9.109375" style="2" bestFit="1" customWidth="1"/>
    <col min="783" max="1022" width="8.88671875" style="2"/>
    <col min="1023" max="1023" width="19.88671875" style="2" bestFit="1" customWidth="1"/>
    <col min="1024" max="1025" width="8.88671875" style="2"/>
    <col min="1026" max="1026" width="8.88671875" style="2" customWidth="1"/>
    <col min="1027" max="1028" width="8.88671875" style="2"/>
    <col min="1029" max="1036" width="9" style="2" bestFit="1" customWidth="1"/>
    <col min="1037" max="1038" width="9.109375" style="2" bestFit="1" customWidth="1"/>
    <col min="1039" max="1278" width="8.88671875" style="2"/>
    <col min="1279" max="1279" width="19.88671875" style="2" bestFit="1" customWidth="1"/>
    <col min="1280" max="1281" width="8.88671875" style="2"/>
    <col min="1282" max="1282" width="8.88671875" style="2" customWidth="1"/>
    <col min="1283" max="1284" width="8.88671875" style="2"/>
    <col min="1285" max="1292" width="9" style="2" bestFit="1" customWidth="1"/>
    <col min="1293" max="1294" width="9.109375" style="2" bestFit="1" customWidth="1"/>
    <col min="1295" max="1534" width="8.88671875" style="2"/>
    <col min="1535" max="1535" width="19.88671875" style="2" bestFit="1" customWidth="1"/>
    <col min="1536" max="1537" width="8.88671875" style="2"/>
    <col min="1538" max="1538" width="8.88671875" style="2" customWidth="1"/>
    <col min="1539" max="1540" width="8.88671875" style="2"/>
    <col min="1541" max="1548" width="9" style="2" bestFit="1" customWidth="1"/>
    <col min="1549" max="1550" width="9.109375" style="2" bestFit="1" customWidth="1"/>
    <col min="1551" max="1790" width="8.88671875" style="2"/>
    <col min="1791" max="1791" width="19.88671875" style="2" bestFit="1" customWidth="1"/>
    <col min="1792" max="1793" width="8.88671875" style="2"/>
    <col min="1794" max="1794" width="8.88671875" style="2" customWidth="1"/>
    <col min="1795" max="1796" width="8.88671875" style="2"/>
    <col min="1797" max="1804" width="9" style="2" bestFit="1" customWidth="1"/>
    <col min="1805" max="1806" width="9.109375" style="2" bestFit="1" customWidth="1"/>
    <col min="1807" max="2046" width="8.88671875" style="2"/>
    <col min="2047" max="2047" width="19.88671875" style="2" bestFit="1" customWidth="1"/>
    <col min="2048" max="2049" width="8.88671875" style="2"/>
    <col min="2050" max="2050" width="8.88671875" style="2" customWidth="1"/>
    <col min="2051" max="2052" width="8.88671875" style="2"/>
    <col min="2053" max="2060" width="9" style="2" bestFit="1" customWidth="1"/>
    <col min="2061" max="2062" width="9.109375" style="2" bestFit="1" customWidth="1"/>
    <col min="2063" max="2302" width="8.88671875" style="2"/>
    <col min="2303" max="2303" width="19.88671875" style="2" bestFit="1" customWidth="1"/>
    <col min="2304" max="2305" width="8.88671875" style="2"/>
    <col min="2306" max="2306" width="8.88671875" style="2" customWidth="1"/>
    <col min="2307" max="2308" width="8.88671875" style="2"/>
    <col min="2309" max="2316" width="9" style="2" bestFit="1" customWidth="1"/>
    <col min="2317" max="2318" width="9.109375" style="2" bestFit="1" customWidth="1"/>
    <col min="2319" max="2558" width="8.88671875" style="2"/>
    <col min="2559" max="2559" width="19.88671875" style="2" bestFit="1" customWidth="1"/>
    <col min="2560" max="2561" width="8.88671875" style="2"/>
    <col min="2562" max="2562" width="8.88671875" style="2" customWidth="1"/>
    <col min="2563" max="2564" width="8.88671875" style="2"/>
    <col min="2565" max="2572" width="9" style="2" bestFit="1" customWidth="1"/>
    <col min="2573" max="2574" width="9.109375" style="2" bestFit="1" customWidth="1"/>
    <col min="2575" max="2814" width="8.88671875" style="2"/>
    <col min="2815" max="2815" width="19.88671875" style="2" bestFit="1" customWidth="1"/>
    <col min="2816" max="2817" width="8.88671875" style="2"/>
    <col min="2818" max="2818" width="8.88671875" style="2" customWidth="1"/>
    <col min="2819" max="2820" width="8.88671875" style="2"/>
    <col min="2821" max="2828" width="9" style="2" bestFit="1" customWidth="1"/>
    <col min="2829" max="2830" width="9.109375" style="2" bestFit="1" customWidth="1"/>
    <col min="2831" max="3070" width="8.88671875" style="2"/>
    <col min="3071" max="3071" width="19.88671875" style="2" bestFit="1" customWidth="1"/>
    <col min="3072" max="3073" width="8.88671875" style="2"/>
    <col min="3074" max="3074" width="8.88671875" style="2" customWidth="1"/>
    <col min="3075" max="3076" width="8.88671875" style="2"/>
    <col min="3077" max="3084" width="9" style="2" bestFit="1" customWidth="1"/>
    <col min="3085" max="3086" width="9.109375" style="2" bestFit="1" customWidth="1"/>
    <col min="3087" max="3326" width="8.88671875" style="2"/>
    <col min="3327" max="3327" width="19.88671875" style="2" bestFit="1" customWidth="1"/>
    <col min="3328" max="3329" width="8.88671875" style="2"/>
    <col min="3330" max="3330" width="8.88671875" style="2" customWidth="1"/>
    <col min="3331" max="3332" width="8.88671875" style="2"/>
    <col min="3333" max="3340" width="9" style="2" bestFit="1" customWidth="1"/>
    <col min="3341" max="3342" width="9.109375" style="2" bestFit="1" customWidth="1"/>
    <col min="3343" max="3582" width="8.88671875" style="2"/>
    <col min="3583" max="3583" width="19.88671875" style="2" bestFit="1" customWidth="1"/>
    <col min="3584" max="3585" width="8.88671875" style="2"/>
    <col min="3586" max="3586" width="8.88671875" style="2" customWidth="1"/>
    <col min="3587" max="3588" width="8.88671875" style="2"/>
    <col min="3589" max="3596" width="9" style="2" bestFit="1" customWidth="1"/>
    <col min="3597" max="3598" width="9.109375" style="2" bestFit="1" customWidth="1"/>
    <col min="3599" max="3838" width="8.88671875" style="2"/>
    <col min="3839" max="3839" width="19.88671875" style="2" bestFit="1" customWidth="1"/>
    <col min="3840" max="3841" width="8.88671875" style="2"/>
    <col min="3842" max="3842" width="8.88671875" style="2" customWidth="1"/>
    <col min="3843" max="3844" width="8.88671875" style="2"/>
    <col min="3845" max="3852" width="9" style="2" bestFit="1" customWidth="1"/>
    <col min="3853" max="3854" width="9.109375" style="2" bestFit="1" customWidth="1"/>
    <col min="3855" max="4094" width="8.88671875" style="2"/>
    <col min="4095" max="4095" width="19.88671875" style="2" bestFit="1" customWidth="1"/>
    <col min="4096" max="4097" width="8.88671875" style="2"/>
    <col min="4098" max="4098" width="8.88671875" style="2" customWidth="1"/>
    <col min="4099" max="4100" width="8.88671875" style="2"/>
    <col min="4101" max="4108" width="9" style="2" bestFit="1" customWidth="1"/>
    <col min="4109" max="4110" width="9.109375" style="2" bestFit="1" customWidth="1"/>
    <col min="4111" max="4350" width="8.88671875" style="2"/>
    <col min="4351" max="4351" width="19.88671875" style="2" bestFit="1" customWidth="1"/>
    <col min="4352" max="4353" width="8.88671875" style="2"/>
    <col min="4354" max="4354" width="8.88671875" style="2" customWidth="1"/>
    <col min="4355" max="4356" width="8.88671875" style="2"/>
    <col min="4357" max="4364" width="9" style="2" bestFit="1" customWidth="1"/>
    <col min="4365" max="4366" width="9.109375" style="2" bestFit="1" customWidth="1"/>
    <col min="4367" max="4606" width="8.88671875" style="2"/>
    <col min="4607" max="4607" width="19.88671875" style="2" bestFit="1" customWidth="1"/>
    <col min="4608" max="4609" width="8.88671875" style="2"/>
    <col min="4610" max="4610" width="8.88671875" style="2" customWidth="1"/>
    <col min="4611" max="4612" width="8.88671875" style="2"/>
    <col min="4613" max="4620" width="9" style="2" bestFit="1" customWidth="1"/>
    <col min="4621" max="4622" width="9.109375" style="2" bestFit="1" customWidth="1"/>
    <col min="4623" max="4862" width="8.88671875" style="2"/>
    <col min="4863" max="4863" width="19.88671875" style="2" bestFit="1" customWidth="1"/>
    <col min="4864" max="4865" width="8.88671875" style="2"/>
    <col min="4866" max="4866" width="8.88671875" style="2" customWidth="1"/>
    <col min="4867" max="4868" width="8.88671875" style="2"/>
    <col min="4869" max="4876" width="9" style="2" bestFit="1" customWidth="1"/>
    <col min="4877" max="4878" width="9.109375" style="2" bestFit="1" customWidth="1"/>
    <col min="4879" max="5118" width="8.88671875" style="2"/>
    <col min="5119" max="5119" width="19.88671875" style="2" bestFit="1" customWidth="1"/>
    <col min="5120" max="5121" width="8.88671875" style="2"/>
    <col min="5122" max="5122" width="8.88671875" style="2" customWidth="1"/>
    <col min="5123" max="5124" width="8.88671875" style="2"/>
    <col min="5125" max="5132" width="9" style="2" bestFit="1" customWidth="1"/>
    <col min="5133" max="5134" width="9.109375" style="2" bestFit="1" customWidth="1"/>
    <col min="5135" max="5374" width="8.88671875" style="2"/>
    <col min="5375" max="5375" width="19.88671875" style="2" bestFit="1" customWidth="1"/>
    <col min="5376" max="5377" width="8.88671875" style="2"/>
    <col min="5378" max="5378" width="8.88671875" style="2" customWidth="1"/>
    <col min="5379" max="5380" width="8.88671875" style="2"/>
    <col min="5381" max="5388" width="9" style="2" bestFit="1" customWidth="1"/>
    <col min="5389" max="5390" width="9.109375" style="2" bestFit="1" customWidth="1"/>
    <col min="5391" max="5630" width="8.88671875" style="2"/>
    <col min="5631" max="5631" width="19.88671875" style="2" bestFit="1" customWidth="1"/>
    <col min="5632" max="5633" width="8.88671875" style="2"/>
    <col min="5634" max="5634" width="8.88671875" style="2" customWidth="1"/>
    <col min="5635" max="5636" width="8.88671875" style="2"/>
    <col min="5637" max="5644" width="9" style="2" bestFit="1" customWidth="1"/>
    <col min="5645" max="5646" width="9.109375" style="2" bestFit="1" customWidth="1"/>
    <col min="5647" max="5886" width="8.88671875" style="2"/>
    <col min="5887" max="5887" width="19.88671875" style="2" bestFit="1" customWidth="1"/>
    <col min="5888" max="5889" width="8.88671875" style="2"/>
    <col min="5890" max="5890" width="8.88671875" style="2" customWidth="1"/>
    <col min="5891" max="5892" width="8.88671875" style="2"/>
    <col min="5893" max="5900" width="9" style="2" bestFit="1" customWidth="1"/>
    <col min="5901" max="5902" width="9.109375" style="2" bestFit="1" customWidth="1"/>
    <col min="5903" max="6142" width="8.88671875" style="2"/>
    <col min="6143" max="6143" width="19.88671875" style="2" bestFit="1" customWidth="1"/>
    <col min="6144" max="6145" width="8.88671875" style="2"/>
    <col min="6146" max="6146" width="8.88671875" style="2" customWidth="1"/>
    <col min="6147" max="6148" width="8.88671875" style="2"/>
    <col min="6149" max="6156" width="9" style="2" bestFit="1" customWidth="1"/>
    <col min="6157" max="6158" width="9.109375" style="2" bestFit="1" customWidth="1"/>
    <col min="6159" max="6398" width="8.88671875" style="2"/>
    <col min="6399" max="6399" width="19.88671875" style="2" bestFit="1" customWidth="1"/>
    <col min="6400" max="6401" width="8.88671875" style="2"/>
    <col min="6402" max="6402" width="8.88671875" style="2" customWidth="1"/>
    <col min="6403" max="6404" width="8.88671875" style="2"/>
    <col min="6405" max="6412" width="9" style="2" bestFit="1" customWidth="1"/>
    <col min="6413" max="6414" width="9.109375" style="2" bestFit="1" customWidth="1"/>
    <col min="6415" max="6654" width="8.88671875" style="2"/>
    <col min="6655" max="6655" width="19.88671875" style="2" bestFit="1" customWidth="1"/>
    <col min="6656" max="6657" width="8.88671875" style="2"/>
    <col min="6658" max="6658" width="8.88671875" style="2" customWidth="1"/>
    <col min="6659" max="6660" width="8.88671875" style="2"/>
    <col min="6661" max="6668" width="9" style="2" bestFit="1" customWidth="1"/>
    <col min="6669" max="6670" width="9.109375" style="2" bestFit="1" customWidth="1"/>
    <col min="6671" max="6910" width="8.88671875" style="2"/>
    <col min="6911" max="6911" width="19.88671875" style="2" bestFit="1" customWidth="1"/>
    <col min="6912" max="6913" width="8.88671875" style="2"/>
    <col min="6914" max="6914" width="8.88671875" style="2" customWidth="1"/>
    <col min="6915" max="6916" width="8.88671875" style="2"/>
    <col min="6917" max="6924" width="9" style="2" bestFit="1" customWidth="1"/>
    <col min="6925" max="6926" width="9.109375" style="2" bestFit="1" customWidth="1"/>
    <col min="6927" max="7166" width="8.88671875" style="2"/>
    <col min="7167" max="7167" width="19.88671875" style="2" bestFit="1" customWidth="1"/>
    <col min="7168" max="7169" width="8.88671875" style="2"/>
    <col min="7170" max="7170" width="8.88671875" style="2" customWidth="1"/>
    <col min="7171" max="7172" width="8.88671875" style="2"/>
    <col min="7173" max="7180" width="9" style="2" bestFit="1" customWidth="1"/>
    <col min="7181" max="7182" width="9.109375" style="2" bestFit="1" customWidth="1"/>
    <col min="7183" max="7422" width="8.88671875" style="2"/>
    <col min="7423" max="7423" width="19.88671875" style="2" bestFit="1" customWidth="1"/>
    <col min="7424" max="7425" width="8.88671875" style="2"/>
    <col min="7426" max="7426" width="8.88671875" style="2" customWidth="1"/>
    <col min="7427" max="7428" width="8.88671875" style="2"/>
    <col min="7429" max="7436" width="9" style="2" bestFit="1" customWidth="1"/>
    <col min="7437" max="7438" width="9.109375" style="2" bestFit="1" customWidth="1"/>
    <col min="7439" max="7678" width="8.88671875" style="2"/>
    <col min="7679" max="7679" width="19.88671875" style="2" bestFit="1" customWidth="1"/>
    <col min="7680" max="7681" width="8.88671875" style="2"/>
    <col min="7682" max="7682" width="8.88671875" style="2" customWidth="1"/>
    <col min="7683" max="7684" width="8.88671875" style="2"/>
    <col min="7685" max="7692" width="9" style="2" bestFit="1" customWidth="1"/>
    <col min="7693" max="7694" width="9.109375" style="2" bestFit="1" customWidth="1"/>
    <col min="7695" max="7934" width="8.88671875" style="2"/>
    <col min="7935" max="7935" width="19.88671875" style="2" bestFit="1" customWidth="1"/>
    <col min="7936" max="7937" width="8.88671875" style="2"/>
    <col min="7938" max="7938" width="8.88671875" style="2" customWidth="1"/>
    <col min="7939" max="7940" width="8.88671875" style="2"/>
    <col min="7941" max="7948" width="9" style="2" bestFit="1" customWidth="1"/>
    <col min="7949" max="7950" width="9.109375" style="2" bestFit="1" customWidth="1"/>
    <col min="7951" max="8190" width="8.88671875" style="2"/>
    <col min="8191" max="8191" width="19.88671875" style="2" bestFit="1" customWidth="1"/>
    <col min="8192" max="8193" width="8.88671875" style="2"/>
    <col min="8194" max="8194" width="8.88671875" style="2" customWidth="1"/>
    <col min="8195" max="8196" width="8.88671875" style="2"/>
    <col min="8197" max="8204" width="9" style="2" bestFit="1" customWidth="1"/>
    <col min="8205" max="8206" width="9.109375" style="2" bestFit="1" customWidth="1"/>
    <col min="8207" max="8446" width="8.88671875" style="2"/>
    <col min="8447" max="8447" width="19.88671875" style="2" bestFit="1" customWidth="1"/>
    <col min="8448" max="8449" width="8.88671875" style="2"/>
    <col min="8450" max="8450" width="8.88671875" style="2" customWidth="1"/>
    <col min="8451" max="8452" width="8.88671875" style="2"/>
    <col min="8453" max="8460" width="9" style="2" bestFit="1" customWidth="1"/>
    <col min="8461" max="8462" width="9.109375" style="2" bestFit="1" customWidth="1"/>
    <col min="8463" max="8702" width="8.88671875" style="2"/>
    <col min="8703" max="8703" width="19.88671875" style="2" bestFit="1" customWidth="1"/>
    <col min="8704" max="8705" width="8.88671875" style="2"/>
    <col min="8706" max="8706" width="8.88671875" style="2" customWidth="1"/>
    <col min="8707" max="8708" width="8.88671875" style="2"/>
    <col min="8709" max="8716" width="9" style="2" bestFit="1" customWidth="1"/>
    <col min="8717" max="8718" width="9.109375" style="2" bestFit="1" customWidth="1"/>
    <col min="8719" max="8958" width="8.88671875" style="2"/>
    <col min="8959" max="8959" width="19.88671875" style="2" bestFit="1" customWidth="1"/>
    <col min="8960" max="8961" width="8.88671875" style="2"/>
    <col min="8962" max="8962" width="8.88671875" style="2" customWidth="1"/>
    <col min="8963" max="8964" width="8.88671875" style="2"/>
    <col min="8965" max="8972" width="9" style="2" bestFit="1" customWidth="1"/>
    <col min="8973" max="8974" width="9.109375" style="2" bestFit="1" customWidth="1"/>
    <col min="8975" max="9214" width="8.88671875" style="2"/>
    <col min="9215" max="9215" width="19.88671875" style="2" bestFit="1" customWidth="1"/>
    <col min="9216" max="9217" width="8.88671875" style="2"/>
    <col min="9218" max="9218" width="8.88671875" style="2" customWidth="1"/>
    <col min="9219" max="9220" width="8.88671875" style="2"/>
    <col min="9221" max="9228" width="9" style="2" bestFit="1" customWidth="1"/>
    <col min="9229" max="9230" width="9.109375" style="2" bestFit="1" customWidth="1"/>
    <col min="9231" max="9470" width="8.88671875" style="2"/>
    <col min="9471" max="9471" width="19.88671875" style="2" bestFit="1" customWidth="1"/>
    <col min="9472" max="9473" width="8.88671875" style="2"/>
    <col min="9474" max="9474" width="8.88671875" style="2" customWidth="1"/>
    <col min="9475" max="9476" width="8.88671875" style="2"/>
    <col min="9477" max="9484" width="9" style="2" bestFit="1" customWidth="1"/>
    <col min="9485" max="9486" width="9.109375" style="2" bestFit="1" customWidth="1"/>
    <col min="9487" max="9726" width="8.88671875" style="2"/>
    <col min="9727" max="9727" width="19.88671875" style="2" bestFit="1" customWidth="1"/>
    <col min="9728" max="9729" width="8.88671875" style="2"/>
    <col min="9730" max="9730" width="8.88671875" style="2" customWidth="1"/>
    <col min="9731" max="9732" width="8.88671875" style="2"/>
    <col min="9733" max="9740" width="9" style="2" bestFit="1" customWidth="1"/>
    <col min="9741" max="9742" width="9.109375" style="2" bestFit="1" customWidth="1"/>
    <col min="9743" max="9982" width="8.88671875" style="2"/>
    <col min="9983" max="9983" width="19.88671875" style="2" bestFit="1" customWidth="1"/>
    <col min="9984" max="9985" width="8.88671875" style="2"/>
    <col min="9986" max="9986" width="8.88671875" style="2" customWidth="1"/>
    <col min="9987" max="9988" width="8.88671875" style="2"/>
    <col min="9989" max="9996" width="9" style="2" bestFit="1" customWidth="1"/>
    <col min="9997" max="9998" width="9.109375" style="2" bestFit="1" customWidth="1"/>
    <col min="9999" max="10238" width="8.88671875" style="2"/>
    <col min="10239" max="10239" width="19.88671875" style="2" bestFit="1" customWidth="1"/>
    <col min="10240" max="10241" width="8.88671875" style="2"/>
    <col min="10242" max="10242" width="8.88671875" style="2" customWidth="1"/>
    <col min="10243" max="10244" width="8.88671875" style="2"/>
    <col min="10245" max="10252" width="9" style="2" bestFit="1" customWidth="1"/>
    <col min="10253" max="10254" width="9.109375" style="2" bestFit="1" customWidth="1"/>
    <col min="10255" max="10494" width="8.88671875" style="2"/>
    <col min="10495" max="10495" width="19.88671875" style="2" bestFit="1" customWidth="1"/>
    <col min="10496" max="10497" width="8.88671875" style="2"/>
    <col min="10498" max="10498" width="8.88671875" style="2" customWidth="1"/>
    <col min="10499" max="10500" width="8.88671875" style="2"/>
    <col min="10501" max="10508" width="9" style="2" bestFit="1" customWidth="1"/>
    <col min="10509" max="10510" width="9.109375" style="2" bestFit="1" customWidth="1"/>
    <col min="10511" max="10750" width="8.88671875" style="2"/>
    <col min="10751" max="10751" width="19.88671875" style="2" bestFit="1" customWidth="1"/>
    <col min="10752" max="10753" width="8.88671875" style="2"/>
    <col min="10754" max="10754" width="8.88671875" style="2" customWidth="1"/>
    <col min="10755" max="10756" width="8.88671875" style="2"/>
    <col min="10757" max="10764" width="9" style="2" bestFit="1" customWidth="1"/>
    <col min="10765" max="10766" width="9.109375" style="2" bestFit="1" customWidth="1"/>
    <col min="10767" max="11006" width="8.88671875" style="2"/>
    <col min="11007" max="11007" width="19.88671875" style="2" bestFit="1" customWidth="1"/>
    <col min="11008" max="11009" width="8.88671875" style="2"/>
    <col min="11010" max="11010" width="8.88671875" style="2" customWidth="1"/>
    <col min="11011" max="11012" width="8.88671875" style="2"/>
    <col min="11013" max="11020" width="9" style="2" bestFit="1" customWidth="1"/>
    <col min="11021" max="11022" width="9.109375" style="2" bestFit="1" customWidth="1"/>
    <col min="11023" max="11262" width="8.88671875" style="2"/>
    <col min="11263" max="11263" width="19.88671875" style="2" bestFit="1" customWidth="1"/>
    <col min="11264" max="11265" width="8.88671875" style="2"/>
    <col min="11266" max="11266" width="8.88671875" style="2" customWidth="1"/>
    <col min="11267" max="11268" width="8.88671875" style="2"/>
    <col min="11269" max="11276" width="9" style="2" bestFit="1" customWidth="1"/>
    <col min="11277" max="11278" width="9.109375" style="2" bestFit="1" customWidth="1"/>
    <col min="11279" max="11518" width="8.88671875" style="2"/>
    <col min="11519" max="11519" width="19.88671875" style="2" bestFit="1" customWidth="1"/>
    <col min="11520" max="11521" width="8.88671875" style="2"/>
    <col min="11522" max="11522" width="8.88671875" style="2" customWidth="1"/>
    <col min="11523" max="11524" width="8.88671875" style="2"/>
    <col min="11525" max="11532" width="9" style="2" bestFit="1" customWidth="1"/>
    <col min="11533" max="11534" width="9.109375" style="2" bestFit="1" customWidth="1"/>
    <col min="11535" max="11774" width="8.88671875" style="2"/>
    <col min="11775" max="11775" width="19.88671875" style="2" bestFit="1" customWidth="1"/>
    <col min="11776" max="11777" width="8.88671875" style="2"/>
    <col min="11778" max="11778" width="8.88671875" style="2" customWidth="1"/>
    <col min="11779" max="11780" width="8.88671875" style="2"/>
    <col min="11781" max="11788" width="9" style="2" bestFit="1" customWidth="1"/>
    <col min="11789" max="11790" width="9.109375" style="2" bestFit="1" customWidth="1"/>
    <col min="11791" max="12030" width="8.88671875" style="2"/>
    <col min="12031" max="12031" width="19.88671875" style="2" bestFit="1" customWidth="1"/>
    <col min="12032" max="12033" width="8.88671875" style="2"/>
    <col min="12034" max="12034" width="8.88671875" style="2" customWidth="1"/>
    <col min="12035" max="12036" width="8.88671875" style="2"/>
    <col min="12037" max="12044" width="9" style="2" bestFit="1" customWidth="1"/>
    <col min="12045" max="12046" width="9.109375" style="2" bestFit="1" customWidth="1"/>
    <col min="12047" max="12286" width="8.88671875" style="2"/>
    <col min="12287" max="12287" width="19.88671875" style="2" bestFit="1" customWidth="1"/>
    <col min="12288" max="12289" width="8.88671875" style="2"/>
    <col min="12290" max="12290" width="8.88671875" style="2" customWidth="1"/>
    <col min="12291" max="12292" width="8.88671875" style="2"/>
    <col min="12293" max="12300" width="9" style="2" bestFit="1" customWidth="1"/>
    <col min="12301" max="12302" width="9.109375" style="2" bestFit="1" customWidth="1"/>
    <col min="12303" max="12542" width="8.88671875" style="2"/>
    <col min="12543" max="12543" width="19.88671875" style="2" bestFit="1" customWidth="1"/>
    <col min="12544" max="12545" width="8.88671875" style="2"/>
    <col min="12546" max="12546" width="8.88671875" style="2" customWidth="1"/>
    <col min="12547" max="12548" width="8.88671875" style="2"/>
    <col min="12549" max="12556" width="9" style="2" bestFit="1" customWidth="1"/>
    <col min="12557" max="12558" width="9.109375" style="2" bestFit="1" customWidth="1"/>
    <col min="12559" max="12798" width="8.88671875" style="2"/>
    <col min="12799" max="12799" width="19.88671875" style="2" bestFit="1" customWidth="1"/>
    <col min="12800" max="12801" width="8.88671875" style="2"/>
    <col min="12802" max="12802" width="8.88671875" style="2" customWidth="1"/>
    <col min="12803" max="12804" width="8.88671875" style="2"/>
    <col min="12805" max="12812" width="9" style="2" bestFit="1" customWidth="1"/>
    <col min="12813" max="12814" width="9.109375" style="2" bestFit="1" customWidth="1"/>
    <col min="12815" max="13054" width="8.88671875" style="2"/>
    <col min="13055" max="13055" width="19.88671875" style="2" bestFit="1" customWidth="1"/>
    <col min="13056" max="13057" width="8.88671875" style="2"/>
    <col min="13058" max="13058" width="8.88671875" style="2" customWidth="1"/>
    <col min="13059" max="13060" width="8.88671875" style="2"/>
    <col min="13061" max="13068" width="9" style="2" bestFit="1" customWidth="1"/>
    <col min="13069" max="13070" width="9.109375" style="2" bestFit="1" customWidth="1"/>
    <col min="13071" max="13310" width="8.88671875" style="2"/>
    <col min="13311" max="13311" width="19.88671875" style="2" bestFit="1" customWidth="1"/>
    <col min="13312" max="13313" width="8.88671875" style="2"/>
    <col min="13314" max="13314" width="8.88671875" style="2" customWidth="1"/>
    <col min="13315" max="13316" width="8.88671875" style="2"/>
    <col min="13317" max="13324" width="9" style="2" bestFit="1" customWidth="1"/>
    <col min="13325" max="13326" width="9.109375" style="2" bestFit="1" customWidth="1"/>
    <col min="13327" max="13566" width="8.88671875" style="2"/>
    <col min="13567" max="13567" width="19.88671875" style="2" bestFit="1" customWidth="1"/>
    <col min="13568" max="13569" width="8.88671875" style="2"/>
    <col min="13570" max="13570" width="8.88671875" style="2" customWidth="1"/>
    <col min="13571" max="13572" width="8.88671875" style="2"/>
    <col min="13573" max="13580" width="9" style="2" bestFit="1" customWidth="1"/>
    <col min="13581" max="13582" width="9.109375" style="2" bestFit="1" customWidth="1"/>
    <col min="13583" max="13822" width="8.88671875" style="2"/>
    <col min="13823" max="13823" width="19.88671875" style="2" bestFit="1" customWidth="1"/>
    <col min="13824" max="13825" width="8.88671875" style="2"/>
    <col min="13826" max="13826" width="8.88671875" style="2" customWidth="1"/>
    <col min="13827" max="13828" width="8.88671875" style="2"/>
    <col min="13829" max="13836" width="9" style="2" bestFit="1" customWidth="1"/>
    <col min="13837" max="13838" width="9.109375" style="2" bestFit="1" customWidth="1"/>
    <col min="13839" max="14078" width="8.88671875" style="2"/>
    <col min="14079" max="14079" width="19.88671875" style="2" bestFit="1" customWidth="1"/>
    <col min="14080" max="14081" width="8.88671875" style="2"/>
    <col min="14082" max="14082" width="8.88671875" style="2" customWidth="1"/>
    <col min="14083" max="14084" width="8.88671875" style="2"/>
    <col min="14085" max="14092" width="9" style="2" bestFit="1" customWidth="1"/>
    <col min="14093" max="14094" width="9.109375" style="2" bestFit="1" customWidth="1"/>
    <col min="14095" max="14334" width="8.88671875" style="2"/>
    <col min="14335" max="14335" width="19.88671875" style="2" bestFit="1" customWidth="1"/>
    <col min="14336" max="14337" width="8.88671875" style="2"/>
    <col min="14338" max="14338" width="8.88671875" style="2" customWidth="1"/>
    <col min="14339" max="14340" width="8.88671875" style="2"/>
    <col min="14341" max="14348" width="9" style="2" bestFit="1" customWidth="1"/>
    <col min="14349" max="14350" width="9.109375" style="2" bestFit="1" customWidth="1"/>
    <col min="14351" max="14590" width="8.88671875" style="2"/>
    <col min="14591" max="14591" width="19.88671875" style="2" bestFit="1" customWidth="1"/>
    <col min="14592" max="14593" width="8.88671875" style="2"/>
    <col min="14594" max="14594" width="8.88671875" style="2" customWidth="1"/>
    <col min="14595" max="14596" width="8.88671875" style="2"/>
    <col min="14597" max="14604" width="9" style="2" bestFit="1" customWidth="1"/>
    <col min="14605" max="14606" width="9.109375" style="2" bestFit="1" customWidth="1"/>
    <col min="14607" max="14846" width="8.88671875" style="2"/>
    <col min="14847" max="14847" width="19.88671875" style="2" bestFit="1" customWidth="1"/>
    <col min="14848" max="14849" width="8.88671875" style="2"/>
    <col min="14850" max="14850" width="8.88671875" style="2" customWidth="1"/>
    <col min="14851" max="14852" width="8.88671875" style="2"/>
    <col min="14853" max="14860" width="9" style="2" bestFit="1" customWidth="1"/>
    <col min="14861" max="14862" width="9.109375" style="2" bestFit="1" customWidth="1"/>
    <col min="14863" max="15102" width="8.88671875" style="2"/>
    <col min="15103" max="15103" width="19.88671875" style="2" bestFit="1" customWidth="1"/>
    <col min="15104" max="15105" width="8.88671875" style="2"/>
    <col min="15106" max="15106" width="8.88671875" style="2" customWidth="1"/>
    <col min="15107" max="15108" width="8.88671875" style="2"/>
    <col min="15109" max="15116" width="9" style="2" bestFit="1" customWidth="1"/>
    <col min="15117" max="15118" width="9.109375" style="2" bestFit="1" customWidth="1"/>
    <col min="15119" max="15358" width="8.88671875" style="2"/>
    <col min="15359" max="15359" width="19.88671875" style="2" bestFit="1" customWidth="1"/>
    <col min="15360" max="15361" width="8.88671875" style="2"/>
    <col min="15362" max="15362" width="8.88671875" style="2" customWidth="1"/>
    <col min="15363" max="15364" width="8.88671875" style="2"/>
    <col min="15365" max="15372" width="9" style="2" bestFit="1" customWidth="1"/>
    <col min="15373" max="15374" width="9.109375" style="2" bestFit="1" customWidth="1"/>
    <col min="15375" max="15614" width="8.88671875" style="2"/>
    <col min="15615" max="15615" width="19.88671875" style="2" bestFit="1" customWidth="1"/>
    <col min="15616" max="15617" width="8.88671875" style="2"/>
    <col min="15618" max="15618" width="8.88671875" style="2" customWidth="1"/>
    <col min="15619" max="15620" width="8.88671875" style="2"/>
    <col min="15621" max="15628" width="9" style="2" bestFit="1" customWidth="1"/>
    <col min="15629" max="15630" width="9.109375" style="2" bestFit="1" customWidth="1"/>
    <col min="15631" max="15870" width="8.88671875" style="2"/>
    <col min="15871" max="15871" width="19.88671875" style="2" bestFit="1" customWidth="1"/>
    <col min="15872" max="15873" width="8.88671875" style="2"/>
    <col min="15874" max="15874" width="8.88671875" style="2" customWidth="1"/>
    <col min="15875" max="15876" width="8.88671875" style="2"/>
    <col min="15877" max="15884" width="9" style="2" bestFit="1" customWidth="1"/>
    <col min="15885" max="15886" width="9.109375" style="2" bestFit="1" customWidth="1"/>
    <col min="15887" max="16126" width="8.88671875" style="2"/>
    <col min="16127" max="16127" width="19.88671875" style="2" bestFit="1" customWidth="1"/>
    <col min="16128" max="16129" width="8.88671875" style="2"/>
    <col min="16130" max="16130" width="8.88671875" style="2" customWidth="1"/>
    <col min="16131" max="16132" width="8.88671875" style="2"/>
    <col min="16133" max="16140" width="9" style="2" bestFit="1" customWidth="1"/>
    <col min="16141" max="16142" width="9.109375" style="2" bestFit="1" customWidth="1"/>
    <col min="16143" max="16384" width="8.88671875" style="2"/>
  </cols>
  <sheetData>
    <row r="1" spans="1:14" ht="22.8" x14ac:dyDescent="0.4">
      <c r="A1" s="1" t="s">
        <v>586</v>
      </c>
    </row>
    <row r="4" spans="1:14" ht="16.8" x14ac:dyDescent="0.3">
      <c r="A4" s="20" t="s">
        <v>588</v>
      </c>
      <c r="E4" s="20" t="s">
        <v>587</v>
      </c>
    </row>
    <row r="5" spans="1:14" ht="14.4" x14ac:dyDescent="0.3">
      <c r="A5" t="s">
        <v>0</v>
      </c>
      <c r="B5" t="s">
        <v>598</v>
      </c>
      <c r="E5" s="21" t="s">
        <v>2</v>
      </c>
      <c r="F5" s="22" t="s">
        <v>3</v>
      </c>
      <c r="G5" s="22" t="s">
        <v>4</v>
      </c>
      <c r="H5" s="22" t="s">
        <v>5</v>
      </c>
      <c r="I5" s="22" t="s">
        <v>6</v>
      </c>
      <c r="J5" s="22" t="s">
        <v>7</v>
      </c>
      <c r="K5" s="22" t="s">
        <v>8</v>
      </c>
      <c r="L5" s="22" t="s">
        <v>9</v>
      </c>
      <c r="M5" s="22" t="s">
        <v>10</v>
      </c>
      <c r="N5" s="22" t="s">
        <v>11</v>
      </c>
    </row>
    <row r="6" spans="1:14" ht="14.4" x14ac:dyDescent="0.3">
      <c r="A6" t="s">
        <v>1</v>
      </c>
      <c r="B6">
        <v>62.249405000000003</v>
      </c>
      <c r="E6" s="21" t="s">
        <v>14</v>
      </c>
      <c r="F6" s="23">
        <v>59724</v>
      </c>
      <c r="G6" s="23">
        <v>42121</v>
      </c>
      <c r="H6" s="23">
        <v>43344</v>
      </c>
      <c r="I6" s="23">
        <v>14080</v>
      </c>
      <c r="J6" s="23">
        <v>24908</v>
      </c>
      <c r="K6" s="23">
        <v>6000</v>
      </c>
      <c r="L6" s="23">
        <v>3898</v>
      </c>
      <c r="M6" s="23">
        <v>2744</v>
      </c>
      <c r="N6" s="23">
        <v>285708</v>
      </c>
    </row>
    <row r="7" spans="1:14" ht="14.4" x14ac:dyDescent="0.3">
      <c r="A7" t="s">
        <v>13</v>
      </c>
      <c r="B7">
        <v>48.203754000000004</v>
      </c>
      <c r="E7" s="21" t="s">
        <v>16</v>
      </c>
      <c r="F7" s="23">
        <v>17755</v>
      </c>
      <c r="G7" s="23">
        <v>13048</v>
      </c>
      <c r="H7" s="23">
        <v>8835</v>
      </c>
      <c r="I7" s="23">
        <v>3520</v>
      </c>
      <c r="J7" s="23">
        <v>5931</v>
      </c>
      <c r="K7" s="23">
        <v>888</v>
      </c>
      <c r="L7" s="23">
        <v>429</v>
      </c>
      <c r="M7" s="23">
        <v>769</v>
      </c>
      <c r="N7" s="23">
        <v>242931</v>
      </c>
    </row>
    <row r="8" spans="1:14" ht="14.4" x14ac:dyDescent="0.3">
      <c r="A8" t="s">
        <v>15</v>
      </c>
      <c r="B8">
        <v>38.169677999999998</v>
      </c>
      <c r="E8" s="21" t="s">
        <v>18</v>
      </c>
      <c r="F8" s="23">
        <v>4307</v>
      </c>
      <c r="G8" s="23">
        <v>3750</v>
      </c>
      <c r="H8" s="23">
        <v>2077</v>
      </c>
      <c r="I8" s="23">
        <v>826</v>
      </c>
      <c r="J8" s="23">
        <v>1017</v>
      </c>
      <c r="K8" s="23">
        <v>228</v>
      </c>
      <c r="L8" s="23">
        <v>108</v>
      </c>
      <c r="M8" s="23">
        <v>166</v>
      </c>
      <c r="N8" s="23">
        <v>66350</v>
      </c>
    </row>
    <row r="9" spans="1:14" ht="14.4" x14ac:dyDescent="0.3">
      <c r="A9" t="s">
        <v>17</v>
      </c>
      <c r="B9">
        <v>14.483207999999999</v>
      </c>
      <c r="E9" s="21" t="s">
        <v>20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968</v>
      </c>
    </row>
    <row r="10" spans="1:14" ht="14.4" x14ac:dyDescent="0.3">
      <c r="A10" t="s">
        <v>19</v>
      </c>
      <c r="B10">
        <v>-8.9209127000000006</v>
      </c>
      <c r="E10" s="21" t="s">
        <v>22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39118</v>
      </c>
    </row>
    <row r="11" spans="1:14" ht="14.4" x14ac:dyDescent="0.3">
      <c r="A11" t="s">
        <v>21</v>
      </c>
      <c r="B11">
        <v>3.4547914999999998</v>
      </c>
      <c r="E11" s="21" t="s">
        <v>24</v>
      </c>
      <c r="F11" s="23">
        <v>5</v>
      </c>
      <c r="G11" s="23">
        <v>60</v>
      </c>
      <c r="H11" s="23">
        <v>0</v>
      </c>
      <c r="I11" s="23">
        <v>0</v>
      </c>
      <c r="J11" s="23">
        <v>0</v>
      </c>
      <c r="K11" s="23">
        <v>1</v>
      </c>
      <c r="L11" s="23">
        <v>0</v>
      </c>
      <c r="M11" s="23">
        <v>0</v>
      </c>
      <c r="N11" s="23">
        <v>22734</v>
      </c>
    </row>
    <row r="12" spans="1:14" ht="14.4" x14ac:dyDescent="0.3">
      <c r="A12" t="s">
        <v>23</v>
      </c>
      <c r="B12">
        <v>-1.2645233</v>
      </c>
      <c r="E12" s="21" t="s">
        <v>26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5001</v>
      </c>
    </row>
    <row r="13" spans="1:14" ht="14.4" x14ac:dyDescent="0.3">
      <c r="A13" t="s">
        <v>25</v>
      </c>
      <c r="B13">
        <v>2.4336785999999999</v>
      </c>
      <c r="E13" s="21" t="s">
        <v>27</v>
      </c>
      <c r="F13" s="23">
        <v>1522</v>
      </c>
      <c r="G13" s="23">
        <v>1460</v>
      </c>
      <c r="H13" s="23">
        <v>841</v>
      </c>
      <c r="I13" s="23">
        <v>400</v>
      </c>
      <c r="J13" s="23">
        <v>146</v>
      </c>
      <c r="K13" s="23">
        <v>79</v>
      </c>
      <c r="L13" s="23">
        <v>57</v>
      </c>
      <c r="M13" s="23">
        <v>47</v>
      </c>
      <c r="N13" s="23">
        <v>0</v>
      </c>
    </row>
    <row r="14" spans="1:14" ht="14.4" x14ac:dyDescent="0.3">
      <c r="A14" t="s">
        <v>599</v>
      </c>
      <c r="B14">
        <v>836.35326999999995</v>
      </c>
      <c r="E14" s="21" t="s">
        <v>29</v>
      </c>
      <c r="F14" s="23">
        <v>1393</v>
      </c>
      <c r="G14" s="23">
        <v>1048</v>
      </c>
      <c r="H14" s="23">
        <v>385</v>
      </c>
      <c r="I14" s="23">
        <v>284</v>
      </c>
      <c r="J14" s="23">
        <v>326</v>
      </c>
      <c r="K14" s="23">
        <v>51</v>
      </c>
      <c r="L14" s="23">
        <v>21</v>
      </c>
      <c r="M14" s="23">
        <v>41</v>
      </c>
      <c r="N14" s="23">
        <v>0</v>
      </c>
    </row>
    <row r="15" spans="1:14" ht="14.4" x14ac:dyDescent="0.3">
      <c r="A15" t="s">
        <v>28</v>
      </c>
      <c r="B15">
        <v>15.581141000000001</v>
      </c>
      <c r="E15" s="21" t="s">
        <v>31</v>
      </c>
      <c r="F15" s="23">
        <v>1899</v>
      </c>
      <c r="G15" s="23">
        <v>1242</v>
      </c>
      <c r="H15" s="23">
        <v>1084</v>
      </c>
      <c r="I15" s="23">
        <v>384</v>
      </c>
      <c r="J15" s="23">
        <v>736</v>
      </c>
      <c r="K15" s="23">
        <v>121</v>
      </c>
      <c r="L15" s="23">
        <v>36</v>
      </c>
      <c r="M15" s="23">
        <v>90</v>
      </c>
      <c r="N15" s="23">
        <v>0</v>
      </c>
    </row>
    <row r="16" spans="1:14" ht="14.4" x14ac:dyDescent="0.3">
      <c r="A16" t="s">
        <v>30</v>
      </c>
      <c r="B16">
        <v>12.568066</v>
      </c>
      <c r="E16" s="21" t="s">
        <v>33</v>
      </c>
      <c r="F16" s="23">
        <v>-512</v>
      </c>
      <c r="G16" s="23">
        <v>-60</v>
      </c>
      <c r="H16" s="23">
        <v>-233</v>
      </c>
      <c r="I16" s="23">
        <v>-242</v>
      </c>
      <c r="J16" s="23">
        <v>-191</v>
      </c>
      <c r="K16" s="23">
        <v>-24</v>
      </c>
      <c r="L16" s="23">
        <v>-6</v>
      </c>
      <c r="M16" s="23">
        <v>-12</v>
      </c>
      <c r="N16" s="23">
        <v>-1471</v>
      </c>
    </row>
    <row r="17" spans="1:14" ht="14.4" x14ac:dyDescent="0.3">
      <c r="A17" t="s">
        <v>32</v>
      </c>
      <c r="B17">
        <v>8.6163138999999997</v>
      </c>
      <c r="E17" s="21" t="s">
        <v>35</v>
      </c>
      <c r="F17" s="23">
        <v>13448</v>
      </c>
      <c r="G17" s="23">
        <v>9298</v>
      </c>
      <c r="H17" s="23">
        <v>6758</v>
      </c>
      <c r="I17" s="23">
        <v>2694</v>
      </c>
      <c r="J17" s="23">
        <v>4914</v>
      </c>
      <c r="K17" s="23">
        <v>660</v>
      </c>
      <c r="L17" s="23">
        <v>321</v>
      </c>
      <c r="M17" s="23">
        <v>603</v>
      </c>
      <c r="N17" s="23">
        <v>383</v>
      </c>
    </row>
    <row r="18" spans="1:14" ht="14.4" x14ac:dyDescent="0.3">
      <c r="A18" t="s">
        <v>34</v>
      </c>
      <c r="B18">
        <v>3.6852398000000002</v>
      </c>
      <c r="E18" s="21" t="s">
        <v>37</v>
      </c>
      <c r="F18" s="23">
        <v>5171</v>
      </c>
      <c r="G18" s="23">
        <v>3302</v>
      </c>
      <c r="H18" s="23">
        <v>1903</v>
      </c>
      <c r="I18" s="23">
        <v>790</v>
      </c>
      <c r="J18" s="23">
        <v>1355</v>
      </c>
      <c r="K18" s="23">
        <v>217</v>
      </c>
      <c r="L18" s="23">
        <v>125</v>
      </c>
      <c r="M18" s="23">
        <v>204</v>
      </c>
      <c r="N18" s="23">
        <v>369</v>
      </c>
    </row>
    <row r="19" spans="1:14" ht="14.4" x14ac:dyDescent="0.3">
      <c r="A19" t="s">
        <v>36</v>
      </c>
      <c r="B19">
        <v>5.8628874</v>
      </c>
      <c r="E19" s="21" t="s">
        <v>39</v>
      </c>
      <c r="F19" s="23">
        <v>8277</v>
      </c>
      <c r="G19" s="23">
        <v>5996</v>
      </c>
      <c r="H19" s="23">
        <v>4855</v>
      </c>
      <c r="I19" s="23">
        <v>1904</v>
      </c>
      <c r="J19" s="23">
        <v>3559</v>
      </c>
      <c r="K19" s="23">
        <v>443</v>
      </c>
      <c r="L19" s="23">
        <v>196</v>
      </c>
      <c r="M19" s="23">
        <v>399</v>
      </c>
      <c r="N19" s="23">
        <v>14</v>
      </c>
    </row>
    <row r="20" spans="1:14" ht="14.4" x14ac:dyDescent="0.3">
      <c r="A20" t="s">
        <v>38</v>
      </c>
      <c r="B20">
        <v>0.83142888999999998</v>
      </c>
      <c r="E20" s="21" t="s">
        <v>41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176198</v>
      </c>
    </row>
    <row r="21" spans="1:14" ht="14.4" x14ac:dyDescent="0.3">
      <c r="A21" t="s">
        <v>40</v>
      </c>
      <c r="B21">
        <v>0.49433461000000001</v>
      </c>
      <c r="E21" s="21" t="s">
        <v>43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118418</v>
      </c>
    </row>
    <row r="22" spans="1:14" ht="14.4" x14ac:dyDescent="0.3">
      <c r="A22" t="s">
        <v>42</v>
      </c>
      <c r="B22">
        <v>0.44328135000000002</v>
      </c>
      <c r="E22" s="21" t="s">
        <v>44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56394</v>
      </c>
    </row>
    <row r="23" spans="1:14" ht="14.4" x14ac:dyDescent="0.3">
      <c r="A23" t="s">
        <v>600</v>
      </c>
      <c r="B23">
        <v>227.36931999999999</v>
      </c>
      <c r="E23" s="21" t="s">
        <v>46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1386</v>
      </c>
    </row>
    <row r="24" spans="1:14" ht="14.4" x14ac:dyDescent="0.3">
      <c r="A24" t="s">
        <v>45</v>
      </c>
      <c r="B24">
        <v>0</v>
      </c>
      <c r="E24" s="21" t="s">
        <v>48</v>
      </c>
      <c r="F24" s="23">
        <v>18672</v>
      </c>
      <c r="G24" s="23">
        <v>13932</v>
      </c>
      <c r="H24" s="23">
        <v>12787</v>
      </c>
      <c r="I24" s="23">
        <v>5463</v>
      </c>
      <c r="J24" s="23">
        <v>6971</v>
      </c>
      <c r="K24" s="23">
        <v>2131</v>
      </c>
      <c r="L24" s="23">
        <v>2255</v>
      </c>
      <c r="M24" s="23">
        <v>1119</v>
      </c>
      <c r="N24" s="23">
        <v>0</v>
      </c>
    </row>
    <row r="25" spans="1:14" ht="14.4" x14ac:dyDescent="0.3">
      <c r="A25" t="s">
        <v>47</v>
      </c>
      <c r="B25">
        <v>0</v>
      </c>
      <c r="E25" s="21" t="s">
        <v>50</v>
      </c>
      <c r="F25" s="23">
        <v>10901</v>
      </c>
      <c r="G25" s="23">
        <v>8241</v>
      </c>
      <c r="H25" s="23">
        <v>8090</v>
      </c>
      <c r="I25" s="23">
        <v>3621</v>
      </c>
      <c r="J25" s="23">
        <v>4002</v>
      </c>
      <c r="K25" s="23">
        <v>1574</v>
      </c>
      <c r="L25" s="23">
        <v>1929</v>
      </c>
      <c r="M25" s="23">
        <v>760</v>
      </c>
      <c r="N25" s="23">
        <v>0</v>
      </c>
    </row>
    <row r="26" spans="1:14" ht="14.4" x14ac:dyDescent="0.3">
      <c r="A26" t="s">
        <v>49</v>
      </c>
      <c r="B26">
        <v>0</v>
      </c>
      <c r="E26" s="21" t="s">
        <v>52</v>
      </c>
      <c r="F26" s="23">
        <v>7771</v>
      </c>
      <c r="G26" s="23">
        <v>5691</v>
      </c>
      <c r="H26" s="23">
        <v>4697</v>
      </c>
      <c r="I26" s="23">
        <v>1842</v>
      </c>
      <c r="J26" s="23">
        <v>2969</v>
      </c>
      <c r="K26" s="23">
        <v>557</v>
      </c>
      <c r="L26" s="23">
        <v>326</v>
      </c>
      <c r="M26" s="23">
        <v>359</v>
      </c>
      <c r="N26" s="23">
        <v>0</v>
      </c>
    </row>
    <row r="27" spans="1:14" ht="14.4" x14ac:dyDescent="0.3">
      <c r="A27" t="s">
        <v>51</v>
      </c>
      <c r="B27">
        <v>0</v>
      </c>
      <c r="E27" s="21" t="s">
        <v>54</v>
      </c>
      <c r="F27" s="23">
        <v>16581</v>
      </c>
      <c r="G27" s="23">
        <v>9813</v>
      </c>
      <c r="H27" s="23">
        <v>13055</v>
      </c>
      <c r="I27" s="23">
        <v>3666</v>
      </c>
      <c r="J27" s="23">
        <v>8780</v>
      </c>
      <c r="K27" s="23">
        <v>2303</v>
      </c>
      <c r="L27" s="23">
        <v>650</v>
      </c>
      <c r="M27" s="23">
        <v>597</v>
      </c>
      <c r="N27" s="23">
        <v>34674</v>
      </c>
    </row>
    <row r="28" spans="1:14" ht="14.4" x14ac:dyDescent="0.3">
      <c r="A28" t="s">
        <v>53</v>
      </c>
      <c r="B28">
        <v>0</v>
      </c>
      <c r="E28" s="21" t="s">
        <v>56</v>
      </c>
      <c r="F28" s="23">
        <v>1974</v>
      </c>
      <c r="G28" s="23">
        <v>1050</v>
      </c>
      <c r="H28" s="23">
        <v>4353</v>
      </c>
      <c r="I28" s="23">
        <v>627</v>
      </c>
      <c r="J28" s="23">
        <v>598</v>
      </c>
      <c r="K28" s="23">
        <v>275</v>
      </c>
      <c r="L28" s="23">
        <v>103</v>
      </c>
      <c r="M28" s="23">
        <v>85</v>
      </c>
      <c r="N28" s="23">
        <v>4585</v>
      </c>
    </row>
    <row r="29" spans="1:14" ht="14.4" x14ac:dyDescent="0.3">
      <c r="A29" t="s">
        <v>55</v>
      </c>
      <c r="B29">
        <v>0</v>
      </c>
      <c r="E29" s="21" t="s">
        <v>58</v>
      </c>
      <c r="F29" s="23">
        <v>4742</v>
      </c>
      <c r="G29" s="23">
        <v>4278</v>
      </c>
      <c r="H29" s="23">
        <v>4314</v>
      </c>
      <c r="I29" s="23">
        <v>804</v>
      </c>
      <c r="J29" s="23">
        <v>2628</v>
      </c>
      <c r="K29" s="23">
        <v>403</v>
      </c>
      <c r="L29" s="23">
        <v>461</v>
      </c>
      <c r="M29" s="23">
        <v>174</v>
      </c>
      <c r="N29" s="23">
        <v>3518</v>
      </c>
    </row>
    <row r="30" spans="1:14" ht="14.4" x14ac:dyDescent="0.3">
      <c r="A30" t="s">
        <v>57</v>
      </c>
      <c r="B30">
        <v>0</v>
      </c>
      <c r="E30" s="21"/>
      <c r="F30" s="23"/>
      <c r="G30" s="23"/>
      <c r="H30" s="23"/>
      <c r="I30" s="23"/>
      <c r="J30" s="23"/>
      <c r="K30" s="23"/>
      <c r="L30" s="23"/>
      <c r="M30" s="23"/>
      <c r="N30" s="23"/>
    </row>
    <row r="31" spans="1:14" ht="14.4" x14ac:dyDescent="0.3">
      <c r="A31" t="s">
        <v>59</v>
      </c>
      <c r="B31">
        <v>0</v>
      </c>
    </row>
    <row r="32" spans="1:14" ht="16.8" x14ac:dyDescent="0.3">
      <c r="A32" t="s">
        <v>601</v>
      </c>
      <c r="B32">
        <v>2.7630501000000001</v>
      </c>
      <c r="E32" s="20" t="s">
        <v>522</v>
      </c>
    </row>
    <row r="33" spans="1:14" ht="14.4" x14ac:dyDescent="0.3">
      <c r="A33" t="s">
        <v>60</v>
      </c>
      <c r="B33">
        <v>0</v>
      </c>
      <c r="E33" s="21" t="s">
        <v>62</v>
      </c>
      <c r="F33" s="22" t="s">
        <v>3</v>
      </c>
      <c r="G33" s="22" t="s">
        <v>4</v>
      </c>
      <c r="H33" s="22" t="s">
        <v>5</v>
      </c>
      <c r="I33" s="22" t="s">
        <v>6</v>
      </c>
      <c r="J33" s="22" t="s">
        <v>7</v>
      </c>
      <c r="K33" s="22" t="s">
        <v>8</v>
      </c>
      <c r="L33" s="22" t="s">
        <v>9</v>
      </c>
      <c r="M33" s="22" t="s">
        <v>10</v>
      </c>
      <c r="N33" s="22" t="s">
        <v>11</v>
      </c>
    </row>
    <row r="34" spans="1:14" ht="14.4" x14ac:dyDescent="0.3">
      <c r="A34" t="s">
        <v>61</v>
      </c>
      <c r="B34">
        <v>0</v>
      </c>
      <c r="E34" s="21" t="s">
        <v>64</v>
      </c>
      <c r="F34" s="23">
        <v>57225</v>
      </c>
      <c r="G34" s="23">
        <v>40534</v>
      </c>
      <c r="H34" s="23">
        <v>38105</v>
      </c>
      <c r="I34" s="23">
        <v>14052</v>
      </c>
      <c r="J34" s="23">
        <v>21868</v>
      </c>
      <c r="K34" s="23">
        <v>5910</v>
      </c>
      <c r="L34" s="23">
        <v>3808</v>
      </c>
      <c r="M34" s="23">
        <v>3078</v>
      </c>
      <c r="N34" s="23">
        <v>269433</v>
      </c>
    </row>
    <row r="35" spans="1:14" ht="14.4" x14ac:dyDescent="0.3">
      <c r="A35" t="s">
        <v>63</v>
      </c>
      <c r="B35">
        <v>0</v>
      </c>
      <c r="E35" s="21" t="s">
        <v>66</v>
      </c>
      <c r="F35" s="23">
        <v>48220</v>
      </c>
      <c r="G35" s="23">
        <v>35612</v>
      </c>
      <c r="H35" s="23">
        <v>31385</v>
      </c>
      <c r="I35" s="23">
        <v>11463</v>
      </c>
      <c r="J35" s="23">
        <v>18335</v>
      </c>
      <c r="K35" s="23">
        <v>4963</v>
      </c>
      <c r="L35" s="23">
        <v>3061</v>
      </c>
      <c r="M35" s="23">
        <v>2434</v>
      </c>
      <c r="N35" s="23">
        <v>89195</v>
      </c>
    </row>
    <row r="36" spans="1:14" ht="14.4" x14ac:dyDescent="0.3">
      <c r="A36" t="s">
        <v>65</v>
      </c>
      <c r="B36">
        <v>0</v>
      </c>
      <c r="E36" s="21" t="s">
        <v>68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77336</v>
      </c>
    </row>
    <row r="37" spans="1:14" ht="14.4" x14ac:dyDescent="0.3">
      <c r="A37" t="s">
        <v>67</v>
      </c>
      <c r="B37">
        <v>0</v>
      </c>
      <c r="E37" s="21" t="s">
        <v>70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5719</v>
      </c>
    </row>
    <row r="38" spans="1:14" ht="14.4" x14ac:dyDescent="0.3">
      <c r="A38" t="s">
        <v>69</v>
      </c>
      <c r="B38">
        <v>0</v>
      </c>
      <c r="E38" s="21" t="s">
        <v>72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8257</v>
      </c>
    </row>
    <row r="39" spans="1:14" ht="14.4" x14ac:dyDescent="0.3">
      <c r="A39" t="s">
        <v>71</v>
      </c>
      <c r="B39">
        <v>0</v>
      </c>
      <c r="E39" s="21" t="s">
        <v>74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21426</v>
      </c>
    </row>
    <row r="40" spans="1:14" ht="14.4" x14ac:dyDescent="0.3">
      <c r="A40" t="s">
        <v>73</v>
      </c>
      <c r="B40">
        <v>0</v>
      </c>
      <c r="E40" s="21" t="s">
        <v>75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41934</v>
      </c>
    </row>
    <row r="41" spans="1:14" ht="14.4" x14ac:dyDescent="0.3">
      <c r="A41" t="s">
        <v>602</v>
      </c>
      <c r="B41">
        <v>130.60714999999999</v>
      </c>
      <c r="E41" s="21" t="s">
        <v>77</v>
      </c>
      <c r="F41" s="23">
        <v>4277</v>
      </c>
      <c r="G41" s="23">
        <v>2617</v>
      </c>
      <c r="H41" s="23">
        <v>3088</v>
      </c>
      <c r="I41" s="23">
        <v>1012</v>
      </c>
      <c r="J41" s="23">
        <v>1939</v>
      </c>
      <c r="K41" s="23">
        <v>380</v>
      </c>
      <c r="L41" s="23">
        <v>391</v>
      </c>
      <c r="M41" s="23">
        <v>403</v>
      </c>
      <c r="N41" s="23">
        <v>78739</v>
      </c>
    </row>
    <row r="42" spans="1:14" ht="14.4" x14ac:dyDescent="0.3">
      <c r="A42" t="s">
        <v>76</v>
      </c>
      <c r="B42" s="96">
        <v>8.5417572399999996E-3</v>
      </c>
      <c r="E42" s="21" t="s">
        <v>79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63330</v>
      </c>
    </row>
    <row r="43" spans="1:14" ht="14.4" x14ac:dyDescent="0.3">
      <c r="A43" t="s">
        <v>78</v>
      </c>
      <c r="B43">
        <v>0</v>
      </c>
      <c r="E43" s="21" t="s">
        <v>81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39118</v>
      </c>
    </row>
    <row r="44" spans="1:14" ht="14.4" x14ac:dyDescent="0.3">
      <c r="A44" t="s">
        <v>80</v>
      </c>
      <c r="B44">
        <v>0</v>
      </c>
      <c r="E44" s="21" t="s">
        <v>83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24212</v>
      </c>
    </row>
    <row r="45" spans="1:14" ht="14.4" x14ac:dyDescent="0.3">
      <c r="A45" t="s">
        <v>82</v>
      </c>
      <c r="B45">
        <v>0</v>
      </c>
      <c r="E45" s="21" t="s">
        <v>85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81</v>
      </c>
    </row>
    <row r="46" spans="1:14" ht="14.4" x14ac:dyDescent="0.3">
      <c r="A46" t="s">
        <v>84</v>
      </c>
      <c r="B46">
        <v>0</v>
      </c>
      <c r="E46" s="21" t="s">
        <v>87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5556</v>
      </c>
    </row>
    <row r="47" spans="1:14" ht="14.4" x14ac:dyDescent="0.3">
      <c r="A47" t="s">
        <v>86</v>
      </c>
      <c r="B47">
        <v>0</v>
      </c>
      <c r="E47" s="21" t="s">
        <v>89</v>
      </c>
      <c r="F47" s="23">
        <v>4277</v>
      </c>
      <c r="G47" s="23">
        <v>2617</v>
      </c>
      <c r="H47" s="23">
        <v>3088</v>
      </c>
      <c r="I47" s="23">
        <v>1012</v>
      </c>
      <c r="J47" s="23">
        <v>1939</v>
      </c>
      <c r="K47" s="23">
        <v>380</v>
      </c>
      <c r="L47" s="23">
        <v>391</v>
      </c>
      <c r="M47" s="23">
        <v>403</v>
      </c>
      <c r="N47" s="23">
        <v>9772</v>
      </c>
    </row>
    <row r="48" spans="1:14" ht="14.4" x14ac:dyDescent="0.3">
      <c r="A48" t="s">
        <v>88</v>
      </c>
      <c r="B48">
        <v>0</v>
      </c>
      <c r="E48" s="21" t="s">
        <v>91</v>
      </c>
      <c r="F48" s="23">
        <v>3205</v>
      </c>
      <c r="G48" s="23">
        <v>1530</v>
      </c>
      <c r="H48" s="23">
        <v>2356</v>
      </c>
      <c r="I48" s="23">
        <v>1077</v>
      </c>
      <c r="J48" s="23">
        <v>1059</v>
      </c>
      <c r="K48" s="23">
        <v>483</v>
      </c>
      <c r="L48" s="23">
        <v>264</v>
      </c>
      <c r="M48" s="23">
        <v>199</v>
      </c>
      <c r="N48" s="23">
        <v>13343</v>
      </c>
    </row>
    <row r="49" spans="1:14" ht="14.4" x14ac:dyDescent="0.3">
      <c r="A49" t="s">
        <v>90</v>
      </c>
      <c r="B49">
        <v>0</v>
      </c>
      <c r="E49" s="21" t="s">
        <v>92</v>
      </c>
      <c r="F49" s="23">
        <v>479</v>
      </c>
      <c r="G49" s="23">
        <v>36</v>
      </c>
      <c r="H49" s="23">
        <v>517</v>
      </c>
      <c r="I49" s="23">
        <v>396</v>
      </c>
      <c r="J49" s="23">
        <v>-6</v>
      </c>
      <c r="K49" s="23">
        <v>51</v>
      </c>
      <c r="L49" s="23">
        <v>13</v>
      </c>
      <c r="M49" s="23">
        <v>9</v>
      </c>
      <c r="N49" s="23">
        <v>6090</v>
      </c>
    </row>
    <row r="50" spans="1:14" ht="14.4" x14ac:dyDescent="0.3">
      <c r="A50" t="s">
        <v>603</v>
      </c>
      <c r="B50">
        <v>76.459357999999995</v>
      </c>
      <c r="E50" s="21" t="s">
        <v>94</v>
      </c>
      <c r="F50" s="23">
        <v>531</v>
      </c>
      <c r="G50" s="23">
        <v>683</v>
      </c>
      <c r="H50" s="23">
        <v>588</v>
      </c>
      <c r="I50" s="23">
        <v>66</v>
      </c>
      <c r="J50" s="23">
        <v>172</v>
      </c>
      <c r="K50" s="23">
        <v>22</v>
      </c>
      <c r="L50" s="23">
        <v>58</v>
      </c>
      <c r="M50" s="23">
        <v>33</v>
      </c>
      <c r="N50" s="23">
        <v>4730</v>
      </c>
    </row>
    <row r="51" spans="1:14" ht="14.4" x14ac:dyDescent="0.3">
      <c r="A51" t="s">
        <v>93</v>
      </c>
      <c r="B51">
        <v>0</v>
      </c>
      <c r="E51" s="21" t="s">
        <v>96</v>
      </c>
      <c r="F51" s="23">
        <v>513</v>
      </c>
      <c r="G51" s="23">
        <v>56</v>
      </c>
      <c r="H51" s="23">
        <v>171</v>
      </c>
      <c r="I51" s="23">
        <v>38</v>
      </c>
      <c r="J51" s="23">
        <v>369</v>
      </c>
      <c r="K51" s="23">
        <v>11</v>
      </c>
      <c r="L51" s="23">
        <v>21</v>
      </c>
      <c r="M51" s="23">
        <v>0</v>
      </c>
      <c r="N51" s="23">
        <v>0</v>
      </c>
    </row>
    <row r="52" spans="1:14" ht="14.4" x14ac:dyDescent="0.3">
      <c r="A52" t="s">
        <v>95</v>
      </c>
      <c r="B52">
        <v>0</v>
      </c>
      <c r="E52" s="21" t="s">
        <v>98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</row>
    <row r="53" spans="1:14" ht="14.4" x14ac:dyDescent="0.3">
      <c r="A53" t="s">
        <v>97</v>
      </c>
      <c r="B53">
        <v>0</v>
      </c>
      <c r="E53" s="21"/>
      <c r="F53" s="23"/>
      <c r="G53" s="23"/>
      <c r="H53" s="23"/>
      <c r="I53" s="23"/>
      <c r="J53" s="23"/>
      <c r="K53" s="23"/>
      <c r="L53" s="23"/>
      <c r="M53" s="23"/>
      <c r="N53" s="23"/>
    </row>
    <row r="54" spans="1:14" ht="14.4" x14ac:dyDescent="0.3">
      <c r="A54" t="s">
        <v>99</v>
      </c>
      <c r="B54">
        <v>0</v>
      </c>
    </row>
    <row r="55" spans="1:14" ht="16.8" x14ac:dyDescent="0.3">
      <c r="A55" t="s">
        <v>100</v>
      </c>
      <c r="B55">
        <v>0</v>
      </c>
      <c r="E55" s="27" t="s">
        <v>589</v>
      </c>
    </row>
    <row r="56" spans="1:14" ht="14.4" x14ac:dyDescent="0.3">
      <c r="A56" t="s">
        <v>101</v>
      </c>
      <c r="B56">
        <v>0</v>
      </c>
      <c r="E56" s="24" t="s">
        <v>103</v>
      </c>
      <c r="F56" s="25" t="s">
        <v>3</v>
      </c>
      <c r="G56" s="25" t="s">
        <v>4</v>
      </c>
      <c r="H56" s="25" t="s">
        <v>5</v>
      </c>
      <c r="I56" s="25" t="s">
        <v>6</v>
      </c>
      <c r="J56" s="25" t="s">
        <v>7</v>
      </c>
      <c r="K56" s="25" t="s">
        <v>8</v>
      </c>
      <c r="L56" s="25" t="s">
        <v>9</v>
      </c>
      <c r="M56" s="25" t="s">
        <v>10</v>
      </c>
      <c r="N56" s="25" t="s">
        <v>11</v>
      </c>
    </row>
    <row r="57" spans="1:14" ht="14.4" x14ac:dyDescent="0.3">
      <c r="A57" t="s">
        <v>102</v>
      </c>
      <c r="B57">
        <v>0</v>
      </c>
      <c r="E57" s="24" t="s">
        <v>105</v>
      </c>
      <c r="F57" s="26">
        <v>2499</v>
      </c>
      <c r="G57" s="26">
        <v>1587</v>
      </c>
      <c r="H57" s="26">
        <v>5239</v>
      </c>
      <c r="I57" s="26">
        <v>28</v>
      </c>
      <c r="J57" s="26">
        <v>3040</v>
      </c>
      <c r="K57" s="26">
        <v>90</v>
      </c>
      <c r="L57" s="26">
        <v>90</v>
      </c>
      <c r="M57" s="26">
        <v>-334</v>
      </c>
      <c r="N57" s="26">
        <v>16275</v>
      </c>
    </row>
    <row r="58" spans="1:14" ht="14.4" x14ac:dyDescent="0.3">
      <c r="A58" t="s">
        <v>104</v>
      </c>
      <c r="B58">
        <v>0</v>
      </c>
      <c r="E58" s="24" t="s">
        <v>106</v>
      </c>
      <c r="F58" s="26">
        <v>4484</v>
      </c>
      <c r="G58" s="26">
        <v>2519</v>
      </c>
      <c r="H58" s="26">
        <v>5115</v>
      </c>
      <c r="I58" s="26">
        <v>132</v>
      </c>
      <c r="J58" s="26">
        <v>2505</v>
      </c>
      <c r="K58" s="26">
        <v>241</v>
      </c>
      <c r="L58" s="26">
        <v>128</v>
      </c>
      <c r="M58" s="26">
        <v>-105</v>
      </c>
      <c r="N58" s="26">
        <v>3516</v>
      </c>
    </row>
    <row r="59" spans="1:14" ht="14.4" x14ac:dyDescent="0.3">
      <c r="A59" t="s">
        <v>604</v>
      </c>
      <c r="B59">
        <v>17.539757000000002</v>
      </c>
      <c r="E59" s="24" t="s">
        <v>108</v>
      </c>
      <c r="F59" s="26">
        <v>-1985</v>
      </c>
      <c r="G59" s="26">
        <v>-932</v>
      </c>
      <c r="H59" s="26">
        <v>124</v>
      </c>
      <c r="I59" s="26">
        <v>-104</v>
      </c>
      <c r="J59" s="26">
        <v>535</v>
      </c>
      <c r="K59" s="26">
        <v>-151</v>
      </c>
      <c r="L59" s="26">
        <v>-38</v>
      </c>
      <c r="M59" s="26">
        <v>-229</v>
      </c>
      <c r="N59" s="26">
        <v>12759</v>
      </c>
    </row>
    <row r="60" spans="1:14" ht="14.4" x14ac:dyDescent="0.3">
      <c r="A60" t="s">
        <v>107</v>
      </c>
      <c r="B60">
        <v>5.5787133999999998</v>
      </c>
      <c r="E60" s="24"/>
      <c r="F60" s="26"/>
      <c r="G60" s="26"/>
      <c r="H60" s="26"/>
      <c r="I60" s="26"/>
      <c r="J60" s="26"/>
      <c r="K60" s="26"/>
      <c r="L60" s="26"/>
      <c r="M60" s="26"/>
      <c r="N60" s="26"/>
    </row>
    <row r="61" spans="1:14" ht="14.4" x14ac:dyDescent="0.3">
      <c r="A61" t="s">
        <v>109</v>
      </c>
      <c r="B61">
        <v>5.5558734000000003</v>
      </c>
    </row>
    <row r="62" spans="1:14" ht="14.4" x14ac:dyDescent="0.3">
      <c r="A62" t="s">
        <v>110</v>
      </c>
      <c r="B62">
        <v>3.5243628</v>
      </c>
    </row>
    <row r="63" spans="1:14" ht="14.4" x14ac:dyDescent="0.3">
      <c r="A63" t="s">
        <v>111</v>
      </c>
      <c r="B63">
        <v>1.5881079</v>
      </c>
    </row>
    <row r="64" spans="1:14" ht="14.4" x14ac:dyDescent="0.3">
      <c r="A64" t="s">
        <v>112</v>
      </c>
      <c r="B64">
        <v>0.82574146999999998</v>
      </c>
    </row>
    <row r="65" spans="1:2" ht="14.4" x14ac:dyDescent="0.3">
      <c r="A65" t="s">
        <v>113</v>
      </c>
      <c r="B65">
        <v>0.31790420000000003</v>
      </c>
    </row>
    <row r="66" spans="1:2" ht="14.4" x14ac:dyDescent="0.3">
      <c r="A66" t="s">
        <v>114</v>
      </c>
      <c r="B66">
        <v>0.27204525000000002</v>
      </c>
    </row>
    <row r="67" spans="1:2" ht="14.4" x14ac:dyDescent="0.3">
      <c r="A67" t="s">
        <v>115</v>
      </c>
      <c r="B67">
        <v>0.15814343</v>
      </c>
    </row>
    <row r="68" spans="1:2" ht="14.4" x14ac:dyDescent="0.3">
      <c r="A68" t="s">
        <v>605</v>
      </c>
      <c r="B68">
        <v>0</v>
      </c>
    </row>
    <row r="69" spans="1:2" ht="14.4" x14ac:dyDescent="0.3">
      <c r="A69" t="s">
        <v>116</v>
      </c>
      <c r="B69">
        <v>3.7253957</v>
      </c>
    </row>
    <row r="70" spans="1:2" ht="14.4" x14ac:dyDescent="0.3">
      <c r="A70" t="s">
        <v>117</v>
      </c>
      <c r="B70">
        <v>2.7832823000000002</v>
      </c>
    </row>
    <row r="71" spans="1:2" ht="14.4" x14ac:dyDescent="0.3">
      <c r="A71" t="s">
        <v>118</v>
      </c>
      <c r="B71">
        <v>1.1570495000000001</v>
      </c>
    </row>
    <row r="72" spans="1:2" ht="14.4" x14ac:dyDescent="0.3">
      <c r="A72" t="s">
        <v>119</v>
      </c>
      <c r="B72">
        <v>0.75629531999999999</v>
      </c>
    </row>
    <row r="73" spans="1:2" ht="14.4" x14ac:dyDescent="0.3">
      <c r="A73" t="s">
        <v>120</v>
      </c>
      <c r="B73">
        <v>1.3917174000000001</v>
      </c>
    </row>
    <row r="74" spans="1:2" ht="14.4" x14ac:dyDescent="0.3">
      <c r="A74" t="s">
        <v>121</v>
      </c>
      <c r="B74">
        <v>0.12706728</v>
      </c>
    </row>
    <row r="75" spans="1:2" ht="14.4" x14ac:dyDescent="0.3">
      <c r="A75" t="s">
        <v>122</v>
      </c>
      <c r="B75" s="96">
        <v>7.1460299199999994E-2</v>
      </c>
    </row>
    <row r="76" spans="1:2" ht="14.4" x14ac:dyDescent="0.3">
      <c r="A76" t="s">
        <v>123</v>
      </c>
      <c r="B76" s="96">
        <v>7.4215277999999996E-2</v>
      </c>
    </row>
    <row r="77" spans="1:2" ht="14.4" x14ac:dyDescent="0.3">
      <c r="A77" t="s">
        <v>606</v>
      </c>
      <c r="B77">
        <v>0</v>
      </c>
    </row>
    <row r="78" spans="1:2" ht="14.4" x14ac:dyDescent="0.3">
      <c r="A78" t="s">
        <v>124</v>
      </c>
      <c r="B78">
        <v>6.2684894</v>
      </c>
    </row>
    <row r="79" spans="1:2" ht="14.4" x14ac:dyDescent="0.3">
      <c r="A79" t="s">
        <v>125</v>
      </c>
      <c r="B79">
        <v>4.2289104000000002</v>
      </c>
    </row>
    <row r="80" spans="1:2" ht="14.4" x14ac:dyDescent="0.3">
      <c r="A80" t="s">
        <v>126</v>
      </c>
      <c r="B80">
        <v>3.9349020000000001</v>
      </c>
    </row>
    <row r="81" spans="1:2" ht="14.4" x14ac:dyDescent="0.3">
      <c r="A81" t="s">
        <v>127</v>
      </c>
      <c r="B81">
        <v>1.3408366</v>
      </c>
    </row>
    <row r="82" spans="1:2" ht="14.4" x14ac:dyDescent="0.3">
      <c r="A82" t="s">
        <v>128</v>
      </c>
      <c r="B82">
        <v>3.6454284000000001</v>
      </c>
    </row>
    <row r="83" spans="1:2" ht="14.4" x14ac:dyDescent="0.3">
      <c r="A83" t="s">
        <v>129</v>
      </c>
      <c r="B83">
        <v>0.38645743999999999</v>
      </c>
    </row>
    <row r="84" spans="1:2" ht="14.4" x14ac:dyDescent="0.3">
      <c r="A84" t="s">
        <v>130</v>
      </c>
      <c r="B84">
        <v>0.15082908</v>
      </c>
    </row>
    <row r="85" spans="1:2" ht="14.4" x14ac:dyDescent="0.3">
      <c r="A85" t="s">
        <v>131</v>
      </c>
      <c r="B85">
        <v>0.21092266000000001</v>
      </c>
    </row>
    <row r="86" spans="1:2" ht="14.4" x14ac:dyDescent="0.3">
      <c r="A86" t="s">
        <v>607</v>
      </c>
      <c r="B86">
        <v>0</v>
      </c>
    </row>
    <row r="87" spans="1:2" ht="14.4" x14ac:dyDescent="0.3">
      <c r="A87" t="s">
        <v>132</v>
      </c>
      <c r="B87">
        <v>0</v>
      </c>
    </row>
    <row r="88" spans="1:2" ht="14.4" x14ac:dyDescent="0.3">
      <c r="A88" t="s">
        <v>133</v>
      </c>
      <c r="B88">
        <v>0</v>
      </c>
    </row>
    <row r="89" spans="1:2" ht="14.4" x14ac:dyDescent="0.3">
      <c r="A89" t="s">
        <v>134</v>
      </c>
      <c r="B89">
        <v>0</v>
      </c>
    </row>
    <row r="90" spans="1:2" ht="14.4" x14ac:dyDescent="0.3">
      <c r="A90" t="s">
        <v>135</v>
      </c>
      <c r="B90">
        <v>0</v>
      </c>
    </row>
    <row r="91" spans="1:2" ht="14.4" x14ac:dyDescent="0.3">
      <c r="A91" t="s">
        <v>136</v>
      </c>
      <c r="B91">
        <v>0</v>
      </c>
    </row>
    <row r="92" spans="1:2" ht="14.4" x14ac:dyDescent="0.3">
      <c r="A92" t="s">
        <v>137</v>
      </c>
      <c r="B92">
        <v>0</v>
      </c>
    </row>
    <row r="93" spans="1:2" ht="14.4" x14ac:dyDescent="0.3">
      <c r="A93" t="s">
        <v>138</v>
      </c>
      <c r="B93">
        <v>0</v>
      </c>
    </row>
    <row r="94" spans="1:2" ht="14.4" x14ac:dyDescent="0.3">
      <c r="A94" t="s">
        <v>139</v>
      </c>
      <c r="B94">
        <v>0</v>
      </c>
    </row>
    <row r="95" spans="1:2" ht="14.4" x14ac:dyDescent="0.3">
      <c r="A95" t="s">
        <v>608</v>
      </c>
      <c r="B95">
        <v>0</v>
      </c>
    </row>
    <row r="96" spans="1:2" ht="14.4" x14ac:dyDescent="0.3">
      <c r="A96" t="s">
        <v>140</v>
      </c>
      <c r="B96">
        <v>46.668261999999999</v>
      </c>
    </row>
    <row r="97" spans="1:2" ht="14.4" x14ac:dyDescent="0.3">
      <c r="A97" t="s">
        <v>141</v>
      </c>
      <c r="B97">
        <v>35.635688999999999</v>
      </c>
    </row>
    <row r="98" spans="1:2" ht="14.4" x14ac:dyDescent="0.3">
      <c r="A98" t="s">
        <v>142</v>
      </c>
      <c r="B98">
        <v>29.553360000000001</v>
      </c>
    </row>
    <row r="99" spans="1:2" ht="14.4" x14ac:dyDescent="0.3">
      <c r="A99" t="s">
        <v>143</v>
      </c>
      <c r="B99">
        <v>10.797967</v>
      </c>
    </row>
    <row r="100" spans="1:2" ht="14.4" x14ac:dyDescent="0.3">
      <c r="A100" t="s">
        <v>144</v>
      </c>
      <c r="B100">
        <v>-14.783801</v>
      </c>
    </row>
    <row r="101" spans="1:2" ht="14.4" x14ac:dyDescent="0.3">
      <c r="A101" t="s">
        <v>145</v>
      </c>
      <c r="B101">
        <v>2.6233624999999998</v>
      </c>
    </row>
    <row r="102" spans="1:2" ht="14.4" x14ac:dyDescent="0.3">
      <c r="A102" t="s">
        <v>146</v>
      </c>
      <c r="B102">
        <v>-1.758858</v>
      </c>
    </row>
    <row r="103" spans="1:2" ht="14.4" x14ac:dyDescent="0.3">
      <c r="A103" t="s">
        <v>147</v>
      </c>
      <c r="B103">
        <v>1.9903975</v>
      </c>
    </row>
    <row r="104" spans="1:2" ht="14.4" x14ac:dyDescent="0.3">
      <c r="A104" t="s">
        <v>609</v>
      </c>
      <c r="B104">
        <v>1.2749220000000001</v>
      </c>
    </row>
    <row r="105" spans="1:2" ht="14.4" x14ac:dyDescent="0.3">
      <c r="A105" t="s">
        <v>148</v>
      </c>
      <c r="B105">
        <v>17.242636000000001</v>
      </c>
    </row>
    <row r="106" spans="1:2" ht="14.4" x14ac:dyDescent="0.3">
      <c r="A106" t="s">
        <v>149</v>
      </c>
      <c r="B106">
        <v>12.384987000000001</v>
      </c>
    </row>
    <row r="107" spans="1:2" ht="14.4" x14ac:dyDescent="0.3">
      <c r="A107" t="s">
        <v>150</v>
      </c>
      <c r="B107">
        <v>7.7165936999999998</v>
      </c>
    </row>
    <row r="108" spans="1:2" ht="14.4" x14ac:dyDescent="0.3">
      <c r="A108" t="s">
        <v>151</v>
      </c>
      <c r="B108">
        <v>2.9700239000000002</v>
      </c>
    </row>
    <row r="109" spans="1:2" ht="14.4" x14ac:dyDescent="0.3">
      <c r="A109" t="s">
        <v>152</v>
      </c>
      <c r="B109">
        <v>-36.581260999999998</v>
      </c>
    </row>
    <row r="110" spans="1:2" ht="14.4" x14ac:dyDescent="0.3">
      <c r="A110" t="s">
        <v>153</v>
      </c>
      <c r="B110">
        <v>0.78888999999999998</v>
      </c>
    </row>
    <row r="111" spans="1:2" ht="14.4" x14ac:dyDescent="0.3">
      <c r="A111" t="s">
        <v>154</v>
      </c>
      <c r="B111">
        <v>-2.8029112999999999</v>
      </c>
    </row>
    <row r="112" spans="1:2" ht="14.4" x14ac:dyDescent="0.3">
      <c r="A112" t="s">
        <v>155</v>
      </c>
      <c r="B112">
        <v>0.44608468000000001</v>
      </c>
    </row>
    <row r="113" spans="1:2" ht="14.4" x14ac:dyDescent="0.3">
      <c r="A113" t="s">
        <v>610</v>
      </c>
      <c r="B113">
        <v>1.2499657</v>
      </c>
    </row>
    <row r="114" spans="1:2" ht="14.4" x14ac:dyDescent="0.3">
      <c r="A114" t="s">
        <v>156</v>
      </c>
      <c r="B114">
        <v>29.425629000000001</v>
      </c>
    </row>
    <row r="115" spans="1:2" ht="14.4" x14ac:dyDescent="0.3">
      <c r="A115" t="s">
        <v>157</v>
      </c>
      <c r="B115">
        <v>23.250702</v>
      </c>
    </row>
    <row r="116" spans="1:2" ht="14.4" x14ac:dyDescent="0.3">
      <c r="A116" t="s">
        <v>158</v>
      </c>
      <c r="B116">
        <v>21.836765</v>
      </c>
    </row>
    <row r="117" spans="1:2" ht="14.4" x14ac:dyDescent="0.3">
      <c r="A117" t="s">
        <v>159</v>
      </c>
      <c r="B117">
        <v>7.8279427999999998</v>
      </c>
    </row>
    <row r="118" spans="1:2" ht="14.4" x14ac:dyDescent="0.3">
      <c r="A118" t="s">
        <v>160</v>
      </c>
      <c r="B118">
        <v>21.797459</v>
      </c>
    </row>
    <row r="119" spans="1:2" ht="14.4" x14ac:dyDescent="0.3">
      <c r="A119" t="s">
        <v>161</v>
      </c>
      <c r="B119">
        <v>1.8344725</v>
      </c>
    </row>
    <row r="120" spans="1:2" ht="14.4" x14ac:dyDescent="0.3">
      <c r="A120" t="s">
        <v>162</v>
      </c>
      <c r="B120">
        <v>1.0440533000000001</v>
      </c>
    </row>
    <row r="121" spans="1:2" ht="14.4" x14ac:dyDescent="0.3">
      <c r="A121" t="s">
        <v>163</v>
      </c>
      <c r="B121">
        <v>1.5443127000000001</v>
      </c>
    </row>
    <row r="122" spans="1:2" ht="14.4" x14ac:dyDescent="0.3">
      <c r="A122" t="s">
        <v>611</v>
      </c>
      <c r="B122" s="96">
        <v>2.49563288E-2</v>
      </c>
    </row>
    <row r="123" spans="1:2" ht="14.4" x14ac:dyDescent="0.3">
      <c r="A123" t="s">
        <v>164</v>
      </c>
      <c r="B123">
        <v>0</v>
      </c>
    </row>
    <row r="124" spans="1:2" ht="14.4" x14ac:dyDescent="0.3">
      <c r="A124" t="s">
        <v>165</v>
      </c>
      <c r="B124">
        <v>0</v>
      </c>
    </row>
    <row r="125" spans="1:2" ht="14.4" x14ac:dyDescent="0.3">
      <c r="A125" t="s">
        <v>166</v>
      </c>
      <c r="B125">
        <v>0</v>
      </c>
    </row>
    <row r="126" spans="1:2" ht="14.4" x14ac:dyDescent="0.3">
      <c r="A126" t="s">
        <v>167</v>
      </c>
      <c r="B126">
        <v>0</v>
      </c>
    </row>
    <row r="127" spans="1:2" ht="14.4" x14ac:dyDescent="0.3">
      <c r="A127" t="s">
        <v>168</v>
      </c>
      <c r="B127">
        <v>0</v>
      </c>
    </row>
    <row r="128" spans="1:2" ht="14.4" x14ac:dyDescent="0.3">
      <c r="A128" t="s">
        <v>169</v>
      </c>
      <c r="B128">
        <v>0</v>
      </c>
    </row>
    <row r="129" spans="1:2" ht="14.4" x14ac:dyDescent="0.3">
      <c r="A129" t="s">
        <v>170</v>
      </c>
      <c r="B129">
        <v>0</v>
      </c>
    </row>
    <row r="130" spans="1:2" ht="14.4" x14ac:dyDescent="0.3">
      <c r="A130" t="s">
        <v>171</v>
      </c>
      <c r="B130">
        <v>0</v>
      </c>
    </row>
    <row r="131" spans="1:2" ht="14.4" x14ac:dyDescent="0.3">
      <c r="A131" t="s">
        <v>612</v>
      </c>
      <c r="B131">
        <v>607.70905000000005</v>
      </c>
    </row>
    <row r="132" spans="1:2" ht="14.4" x14ac:dyDescent="0.3">
      <c r="A132" t="s">
        <v>172</v>
      </c>
      <c r="B132">
        <v>0</v>
      </c>
    </row>
    <row r="133" spans="1:2" ht="14.4" x14ac:dyDescent="0.3">
      <c r="A133" t="s">
        <v>173</v>
      </c>
      <c r="B133">
        <v>0</v>
      </c>
    </row>
    <row r="134" spans="1:2" ht="14.4" x14ac:dyDescent="0.3">
      <c r="A134" t="s">
        <v>174</v>
      </c>
      <c r="B134">
        <v>0</v>
      </c>
    </row>
    <row r="135" spans="1:2" ht="14.4" x14ac:dyDescent="0.3">
      <c r="A135" t="s">
        <v>175</v>
      </c>
      <c r="B135">
        <v>0</v>
      </c>
    </row>
    <row r="136" spans="1:2" ht="14.4" x14ac:dyDescent="0.3">
      <c r="A136" t="s">
        <v>176</v>
      </c>
      <c r="B136">
        <v>0</v>
      </c>
    </row>
    <row r="137" spans="1:2" ht="14.4" x14ac:dyDescent="0.3">
      <c r="A137" t="s">
        <v>177</v>
      </c>
      <c r="B137">
        <v>0</v>
      </c>
    </row>
    <row r="138" spans="1:2" ht="14.4" x14ac:dyDescent="0.3">
      <c r="A138" t="s">
        <v>178</v>
      </c>
      <c r="B138">
        <v>0</v>
      </c>
    </row>
    <row r="139" spans="1:2" ht="14.4" x14ac:dyDescent="0.3">
      <c r="A139" t="s">
        <v>179</v>
      </c>
      <c r="B139">
        <v>0</v>
      </c>
    </row>
    <row r="140" spans="1:2" ht="14.4" x14ac:dyDescent="0.3">
      <c r="A140" t="s">
        <v>613</v>
      </c>
      <c r="B140">
        <v>400.71105999999997</v>
      </c>
    </row>
    <row r="141" spans="1:2" ht="14.4" x14ac:dyDescent="0.3">
      <c r="A141" t="s">
        <v>180</v>
      </c>
      <c r="B141">
        <v>0</v>
      </c>
    </row>
    <row r="142" spans="1:2" ht="14.4" x14ac:dyDescent="0.3">
      <c r="A142" t="s">
        <v>181</v>
      </c>
      <c r="B142">
        <v>0</v>
      </c>
    </row>
    <row r="143" spans="1:2" ht="14.4" x14ac:dyDescent="0.3">
      <c r="A143" t="s">
        <v>182</v>
      </c>
      <c r="B143">
        <v>0</v>
      </c>
    </row>
    <row r="144" spans="1:2" ht="14.4" x14ac:dyDescent="0.3">
      <c r="A144" t="s">
        <v>183</v>
      </c>
      <c r="B144">
        <v>0</v>
      </c>
    </row>
    <row r="145" spans="1:2" ht="14.4" x14ac:dyDescent="0.3">
      <c r="A145" t="s">
        <v>184</v>
      </c>
      <c r="B145">
        <v>0</v>
      </c>
    </row>
    <row r="146" spans="1:2" ht="14.4" x14ac:dyDescent="0.3">
      <c r="A146" t="s">
        <v>185</v>
      </c>
      <c r="B146">
        <v>0</v>
      </c>
    </row>
    <row r="147" spans="1:2" ht="14.4" x14ac:dyDescent="0.3">
      <c r="A147" t="s">
        <v>186</v>
      </c>
      <c r="B147">
        <v>0</v>
      </c>
    </row>
    <row r="148" spans="1:2" ht="14.4" x14ac:dyDescent="0.3">
      <c r="A148" t="s">
        <v>187</v>
      </c>
      <c r="B148">
        <v>0</v>
      </c>
    </row>
    <row r="149" spans="1:2" ht="14.4" x14ac:dyDescent="0.3">
      <c r="A149" t="s">
        <v>614</v>
      </c>
      <c r="B149">
        <v>202.25194999999999</v>
      </c>
    </row>
    <row r="150" spans="1:2" ht="14.4" x14ac:dyDescent="0.3">
      <c r="A150" t="s">
        <v>188</v>
      </c>
      <c r="B150">
        <v>0</v>
      </c>
    </row>
    <row r="151" spans="1:2" ht="14.4" x14ac:dyDescent="0.3">
      <c r="A151" t="s">
        <v>189</v>
      </c>
      <c r="B151">
        <v>0</v>
      </c>
    </row>
    <row r="152" spans="1:2" ht="14.4" x14ac:dyDescent="0.3">
      <c r="A152" t="s">
        <v>190</v>
      </c>
      <c r="B152">
        <v>0</v>
      </c>
    </row>
    <row r="153" spans="1:2" ht="14.4" x14ac:dyDescent="0.3">
      <c r="A153" t="s">
        <v>191</v>
      </c>
      <c r="B153">
        <v>0</v>
      </c>
    </row>
    <row r="154" spans="1:2" ht="14.4" x14ac:dyDescent="0.3">
      <c r="A154" t="s">
        <v>192</v>
      </c>
      <c r="B154">
        <v>0</v>
      </c>
    </row>
    <row r="155" spans="1:2" ht="14.4" x14ac:dyDescent="0.3">
      <c r="A155" t="s">
        <v>193</v>
      </c>
      <c r="B155">
        <v>0</v>
      </c>
    </row>
    <row r="156" spans="1:2" ht="14.4" x14ac:dyDescent="0.3">
      <c r="A156" t="s">
        <v>194</v>
      </c>
      <c r="B156">
        <v>0</v>
      </c>
    </row>
    <row r="157" spans="1:2" ht="14.4" x14ac:dyDescent="0.3">
      <c r="A157" t="s">
        <v>195</v>
      </c>
      <c r="B157">
        <v>0</v>
      </c>
    </row>
    <row r="158" spans="1:2" ht="14.4" x14ac:dyDescent="0.3">
      <c r="A158" t="s">
        <v>615</v>
      </c>
      <c r="B158">
        <v>4.7460851999999996</v>
      </c>
    </row>
    <row r="159" spans="1:2" ht="14.4" x14ac:dyDescent="0.3">
      <c r="A159" t="s">
        <v>196</v>
      </c>
      <c r="B159">
        <v>36.396254999999996</v>
      </c>
    </row>
    <row r="160" spans="1:2" ht="14.4" x14ac:dyDescent="0.3">
      <c r="A160" t="s">
        <v>197</v>
      </c>
      <c r="B160">
        <v>27.515046999999999</v>
      </c>
    </row>
    <row r="161" spans="1:2" ht="14.4" x14ac:dyDescent="0.3">
      <c r="A161" t="s">
        <v>198</v>
      </c>
      <c r="B161">
        <v>27.010888999999999</v>
      </c>
    </row>
    <row r="162" spans="1:2" ht="14.4" x14ac:dyDescent="0.3">
      <c r="A162" t="s">
        <v>199</v>
      </c>
      <c r="B162">
        <v>12.089791999999999</v>
      </c>
    </row>
    <row r="163" spans="1:2" ht="14.4" x14ac:dyDescent="0.3">
      <c r="A163" t="s">
        <v>200</v>
      </c>
      <c r="B163">
        <v>13.361876000000001</v>
      </c>
    </row>
    <row r="164" spans="1:2" ht="14.4" x14ac:dyDescent="0.3">
      <c r="A164" t="s">
        <v>201</v>
      </c>
      <c r="B164">
        <v>5.2552705</v>
      </c>
    </row>
    <row r="165" spans="1:2" ht="14.4" x14ac:dyDescent="0.3">
      <c r="A165" t="s">
        <v>202</v>
      </c>
      <c r="B165">
        <v>6.4405441000000003</v>
      </c>
    </row>
    <row r="166" spans="1:2" ht="14.4" x14ac:dyDescent="0.3">
      <c r="A166" t="s">
        <v>203</v>
      </c>
      <c r="B166">
        <v>2.5374876999999998</v>
      </c>
    </row>
    <row r="167" spans="1:2" ht="14.4" x14ac:dyDescent="0.3">
      <c r="A167" t="s">
        <v>616</v>
      </c>
      <c r="B167">
        <v>0</v>
      </c>
    </row>
    <row r="168" spans="1:2" ht="14.4" x14ac:dyDescent="0.3">
      <c r="A168" t="s">
        <v>204</v>
      </c>
      <c r="B168">
        <v>36.396254999999996</v>
      </c>
    </row>
    <row r="169" spans="1:2" ht="14.4" x14ac:dyDescent="0.3">
      <c r="A169" t="s">
        <v>205</v>
      </c>
      <c r="B169">
        <v>27.515046999999999</v>
      </c>
    </row>
    <row r="170" spans="1:2" ht="14.4" x14ac:dyDescent="0.3">
      <c r="A170" t="s">
        <v>206</v>
      </c>
      <c r="B170">
        <v>27.010888999999999</v>
      </c>
    </row>
    <row r="171" spans="1:2" ht="14.4" x14ac:dyDescent="0.3">
      <c r="A171" t="s">
        <v>207</v>
      </c>
      <c r="B171">
        <v>12.089791999999999</v>
      </c>
    </row>
    <row r="172" spans="1:2" ht="14.4" x14ac:dyDescent="0.3">
      <c r="A172" t="s">
        <v>208</v>
      </c>
      <c r="B172">
        <v>13.361876000000001</v>
      </c>
    </row>
    <row r="173" spans="1:2" ht="14.4" x14ac:dyDescent="0.3">
      <c r="A173" t="s">
        <v>209</v>
      </c>
      <c r="B173">
        <v>5.2552705</v>
      </c>
    </row>
    <row r="174" spans="1:2" ht="14.4" x14ac:dyDescent="0.3">
      <c r="A174" t="s">
        <v>210</v>
      </c>
      <c r="B174">
        <v>6.4405441000000003</v>
      </c>
    </row>
    <row r="175" spans="1:2" ht="14.4" x14ac:dyDescent="0.3">
      <c r="A175" t="s">
        <v>211</v>
      </c>
      <c r="B175">
        <v>2.5374876999999998</v>
      </c>
    </row>
    <row r="176" spans="1:2" ht="14.4" x14ac:dyDescent="0.3">
      <c r="A176" t="s">
        <v>617</v>
      </c>
      <c r="B176">
        <v>0</v>
      </c>
    </row>
    <row r="177" spans="1:2" ht="14.4" x14ac:dyDescent="0.3">
      <c r="A177" t="s">
        <v>212</v>
      </c>
      <c r="B177">
        <v>0</v>
      </c>
    </row>
    <row r="178" spans="1:2" ht="14.4" x14ac:dyDescent="0.3">
      <c r="A178" t="s">
        <v>213</v>
      </c>
      <c r="B178">
        <v>0</v>
      </c>
    </row>
    <row r="179" spans="1:2" ht="14.4" x14ac:dyDescent="0.3">
      <c r="A179" t="s">
        <v>214</v>
      </c>
      <c r="B179">
        <v>0</v>
      </c>
    </row>
    <row r="180" spans="1:2" ht="14.4" x14ac:dyDescent="0.3">
      <c r="A180" t="s">
        <v>215</v>
      </c>
      <c r="B180">
        <v>0</v>
      </c>
    </row>
    <row r="181" spans="1:2" ht="14.4" x14ac:dyDescent="0.3">
      <c r="A181" t="s">
        <v>216</v>
      </c>
      <c r="B181">
        <v>0</v>
      </c>
    </row>
    <row r="182" spans="1:2" ht="14.4" x14ac:dyDescent="0.3">
      <c r="A182" t="s">
        <v>217</v>
      </c>
      <c r="B182">
        <v>0</v>
      </c>
    </row>
    <row r="183" spans="1:2" ht="14.4" x14ac:dyDescent="0.3">
      <c r="A183" t="s">
        <v>218</v>
      </c>
      <c r="B183">
        <v>0</v>
      </c>
    </row>
    <row r="184" spans="1:2" ht="14.4" x14ac:dyDescent="0.3">
      <c r="A184" t="s">
        <v>219</v>
      </c>
      <c r="B184">
        <v>0</v>
      </c>
    </row>
    <row r="185" spans="1:2" ht="14.4" x14ac:dyDescent="0.3">
      <c r="A185" t="s">
        <v>618</v>
      </c>
      <c r="B185">
        <v>0</v>
      </c>
    </row>
    <row r="186" spans="1:2" ht="14.4" x14ac:dyDescent="0.3">
      <c r="A186" t="s">
        <v>220</v>
      </c>
      <c r="B186">
        <v>0</v>
      </c>
    </row>
    <row r="187" spans="1:2" ht="14.4" x14ac:dyDescent="0.3">
      <c r="A187" t="s">
        <v>221</v>
      </c>
      <c r="B187">
        <v>0</v>
      </c>
    </row>
    <row r="188" spans="1:2" ht="14.4" x14ac:dyDescent="0.3">
      <c r="A188" t="s">
        <v>222</v>
      </c>
      <c r="B188">
        <v>0</v>
      </c>
    </row>
    <row r="189" spans="1:2" ht="14.4" x14ac:dyDescent="0.3">
      <c r="A189" t="s">
        <v>223</v>
      </c>
      <c r="B189">
        <v>0</v>
      </c>
    </row>
    <row r="190" spans="1:2" ht="14.4" x14ac:dyDescent="0.3">
      <c r="A190" t="s">
        <v>224</v>
      </c>
      <c r="B190">
        <v>0</v>
      </c>
    </row>
    <row r="191" spans="1:2" ht="14.4" x14ac:dyDescent="0.3">
      <c r="A191" t="s">
        <v>225</v>
      </c>
      <c r="B191">
        <v>0</v>
      </c>
    </row>
    <row r="192" spans="1:2" ht="14.4" x14ac:dyDescent="0.3">
      <c r="A192" t="s">
        <v>226</v>
      </c>
      <c r="B192">
        <v>0</v>
      </c>
    </row>
    <row r="193" spans="1:2" ht="14.4" x14ac:dyDescent="0.3">
      <c r="A193" t="s">
        <v>227</v>
      </c>
      <c r="B193">
        <v>0</v>
      </c>
    </row>
    <row r="194" spans="1:2" ht="14.4" x14ac:dyDescent="0.3">
      <c r="A194" t="s">
        <v>619</v>
      </c>
      <c r="B194">
        <v>0</v>
      </c>
    </row>
    <row r="195" spans="1:2" ht="14.4" x14ac:dyDescent="0.3">
      <c r="A195" t="s">
        <v>228</v>
      </c>
      <c r="B195">
        <v>5.8573608000000004</v>
      </c>
    </row>
    <row r="196" spans="1:2" ht="14.4" x14ac:dyDescent="0.3">
      <c r="A196" t="s">
        <v>229</v>
      </c>
      <c r="B196">
        <v>3.2085853000000002</v>
      </c>
    </row>
    <row r="197" spans="1:2" ht="14.4" x14ac:dyDescent="0.3">
      <c r="A197" t="s">
        <v>230</v>
      </c>
      <c r="B197">
        <v>16.383794999999999</v>
      </c>
    </row>
    <row r="198" spans="1:2" ht="14.4" x14ac:dyDescent="0.3">
      <c r="A198" t="s">
        <v>231</v>
      </c>
      <c r="B198">
        <v>2.1090539000000001</v>
      </c>
    </row>
    <row r="199" spans="1:2" ht="14.4" x14ac:dyDescent="0.3">
      <c r="A199" t="s">
        <v>232</v>
      </c>
      <c r="B199">
        <v>3.0685443999999999</v>
      </c>
    </row>
    <row r="200" spans="1:2" ht="14.4" x14ac:dyDescent="0.3">
      <c r="A200" t="s">
        <v>233</v>
      </c>
      <c r="B200">
        <v>0.87762499000000005</v>
      </c>
    </row>
    <row r="201" spans="1:2" ht="14.4" x14ac:dyDescent="0.3">
      <c r="A201" t="s">
        <v>234</v>
      </c>
      <c r="B201">
        <v>0.40309679999999998</v>
      </c>
    </row>
    <row r="202" spans="1:2" ht="14.4" x14ac:dyDescent="0.3">
      <c r="A202" t="s">
        <v>235</v>
      </c>
      <c r="B202">
        <v>0.16607421999999999</v>
      </c>
    </row>
    <row r="203" spans="1:2" ht="14.4" x14ac:dyDescent="0.3">
      <c r="A203" t="s">
        <v>620</v>
      </c>
      <c r="B203">
        <v>15.700434</v>
      </c>
    </row>
    <row r="204" spans="1:2" ht="14.4" x14ac:dyDescent="0.3">
      <c r="A204" t="s">
        <v>236</v>
      </c>
      <c r="B204">
        <v>14.070722</v>
      </c>
    </row>
    <row r="205" spans="1:2" ht="14.4" x14ac:dyDescent="0.3">
      <c r="A205" t="s">
        <v>237</v>
      </c>
      <c r="B205">
        <v>13.072692</v>
      </c>
    </row>
    <row r="206" spans="1:2" ht="14.4" x14ac:dyDescent="0.3">
      <c r="A206" t="s">
        <v>238</v>
      </c>
      <c r="B206">
        <v>16.237006999999998</v>
      </c>
    </row>
    <row r="207" spans="1:2" ht="14.4" x14ac:dyDescent="0.3">
      <c r="A207" t="s">
        <v>239</v>
      </c>
      <c r="B207">
        <v>2.7044324999999998</v>
      </c>
    </row>
    <row r="208" spans="1:2" ht="14.4" x14ac:dyDescent="0.3">
      <c r="A208" t="s">
        <v>240</v>
      </c>
      <c r="B208">
        <v>13.485174000000001</v>
      </c>
    </row>
    <row r="209" spans="1:2" ht="14.4" x14ac:dyDescent="0.3">
      <c r="A209" t="s">
        <v>241</v>
      </c>
      <c r="B209">
        <v>1.2861193</v>
      </c>
    </row>
    <row r="210" spans="1:2" ht="14.4" x14ac:dyDescent="0.3">
      <c r="A210" t="s">
        <v>242</v>
      </c>
      <c r="B210">
        <v>1.8041514999999999</v>
      </c>
    </row>
    <row r="211" spans="1:2" ht="14.4" x14ac:dyDescent="0.3">
      <c r="A211" t="s">
        <v>243</v>
      </c>
      <c r="B211">
        <v>0.33996367</v>
      </c>
    </row>
    <row r="212" spans="1:2" ht="14.4" x14ac:dyDescent="0.3">
      <c r="A212" t="s">
        <v>621</v>
      </c>
      <c r="B212">
        <v>12.046701000000001</v>
      </c>
    </row>
    <row r="213" spans="1:2" ht="14.4" x14ac:dyDescent="0.3">
      <c r="A213" t="s">
        <v>244</v>
      </c>
      <c r="B213">
        <v>0</v>
      </c>
    </row>
    <row r="214" spans="1:2" ht="14.4" x14ac:dyDescent="0.3">
      <c r="A214" t="s">
        <v>245</v>
      </c>
      <c r="B214">
        <v>118.57375</v>
      </c>
    </row>
    <row r="215" spans="1:2" ht="14.4" x14ac:dyDescent="0.3">
      <c r="A215" t="s">
        <v>246</v>
      </c>
      <c r="B215">
        <v>92.000076000000007</v>
      </c>
    </row>
    <row r="216" spans="1:2" ht="14.4" x14ac:dyDescent="0.3">
      <c r="A216" t="s">
        <v>247</v>
      </c>
      <c r="B216">
        <v>97.801361</v>
      </c>
    </row>
    <row r="217" spans="1:2" ht="14.4" x14ac:dyDescent="0.3">
      <c r="A217" t="s">
        <v>248</v>
      </c>
      <c r="B217">
        <v>31.386486000000001</v>
      </c>
    </row>
    <row r="218" spans="1:2" ht="14.4" x14ac:dyDescent="0.3">
      <c r="A218" t="s">
        <v>249</v>
      </c>
      <c r="B218">
        <v>20.994679999999999</v>
      </c>
    </row>
    <row r="219" spans="1:2" ht="14.4" x14ac:dyDescent="0.3">
      <c r="A219" t="s">
        <v>250</v>
      </c>
      <c r="B219">
        <v>10.873806</v>
      </c>
    </row>
    <row r="220" spans="1:2" ht="14.4" x14ac:dyDescent="0.3">
      <c r="A220" t="s">
        <v>251</v>
      </c>
      <c r="B220">
        <v>7.3832693000000003</v>
      </c>
    </row>
    <row r="221" spans="1:2" ht="14.4" x14ac:dyDescent="0.3">
      <c r="A221" t="s">
        <v>252</v>
      </c>
      <c r="B221">
        <v>5.4772048</v>
      </c>
    </row>
    <row r="222" spans="1:2" ht="14.4" x14ac:dyDescent="0.3">
      <c r="A222" t="s">
        <v>622</v>
      </c>
      <c r="B222">
        <v>864.10046</v>
      </c>
    </row>
    <row r="223" spans="1:2" ht="14.4" x14ac:dyDescent="0.3">
      <c r="A223" t="s">
        <v>253</v>
      </c>
      <c r="B223">
        <v>11.571249</v>
      </c>
    </row>
    <row r="224" spans="1:2" ht="14.4" x14ac:dyDescent="0.3">
      <c r="A224" t="s">
        <v>254</v>
      </c>
      <c r="B224">
        <v>6.2262706999999997</v>
      </c>
    </row>
    <row r="225" spans="1:3" ht="14.4" x14ac:dyDescent="0.3">
      <c r="A225" t="s">
        <v>255</v>
      </c>
      <c r="B225">
        <v>11.668779000000001</v>
      </c>
    </row>
    <row r="226" spans="1:3" ht="14.4" x14ac:dyDescent="0.3">
      <c r="A226" t="s">
        <v>256</v>
      </c>
      <c r="B226">
        <v>2.0888963</v>
      </c>
    </row>
    <row r="227" spans="1:3" ht="14.4" x14ac:dyDescent="0.3">
      <c r="A227" t="s">
        <v>257</v>
      </c>
      <c r="B227">
        <v>5.9282494000000003</v>
      </c>
    </row>
    <row r="228" spans="1:3" ht="14.4" x14ac:dyDescent="0.3">
      <c r="A228" t="s">
        <v>258</v>
      </c>
      <c r="B228">
        <v>1.1185639999999999</v>
      </c>
    </row>
    <row r="229" spans="1:3" ht="14.4" x14ac:dyDescent="0.3">
      <c r="A229" t="s">
        <v>259</v>
      </c>
      <c r="B229">
        <v>1.0598643000000001</v>
      </c>
    </row>
    <row r="230" spans="1:3" ht="14.4" x14ac:dyDescent="0.3">
      <c r="A230" t="s">
        <v>260</v>
      </c>
      <c r="B230">
        <v>1.4275845</v>
      </c>
      <c r="C230" s="5"/>
    </row>
    <row r="231" spans="1:3" ht="14.4" x14ac:dyDescent="0.3">
      <c r="A231" t="s">
        <v>623</v>
      </c>
      <c r="B231">
        <v>57.536251</v>
      </c>
      <c r="C231" s="5"/>
    </row>
    <row r="232" spans="1:3" ht="14.4" x14ac:dyDescent="0.3">
      <c r="A232" t="s">
        <v>261</v>
      </c>
      <c r="B232">
        <v>0</v>
      </c>
      <c r="C232" s="5"/>
    </row>
    <row r="233" spans="1:3" ht="14.4" x14ac:dyDescent="0.3">
      <c r="A233" t="s">
        <v>262</v>
      </c>
      <c r="B233">
        <v>0</v>
      </c>
      <c r="C233" s="5"/>
    </row>
    <row r="234" spans="1:3" ht="14.4" x14ac:dyDescent="0.3">
      <c r="A234" t="s">
        <v>263</v>
      </c>
      <c r="B234">
        <v>0</v>
      </c>
      <c r="C234" s="5"/>
    </row>
    <row r="235" spans="1:3" ht="14.4" x14ac:dyDescent="0.3">
      <c r="A235" t="s">
        <v>264</v>
      </c>
      <c r="B235">
        <v>0</v>
      </c>
    </row>
    <row r="236" spans="1:3" ht="14.4" x14ac:dyDescent="0.3">
      <c r="A236" t="s">
        <v>265</v>
      </c>
      <c r="B236">
        <v>0</v>
      </c>
    </row>
    <row r="237" spans="1:3" ht="14.4" x14ac:dyDescent="0.3">
      <c r="A237" t="s">
        <v>266</v>
      </c>
      <c r="B237">
        <v>0</v>
      </c>
    </row>
    <row r="238" spans="1:3" ht="14.4" x14ac:dyDescent="0.3">
      <c r="A238" t="s">
        <v>267</v>
      </c>
      <c r="B238">
        <v>0</v>
      </c>
    </row>
    <row r="239" spans="1:3" ht="14.4" x14ac:dyDescent="0.3">
      <c r="A239" t="s">
        <v>268</v>
      </c>
      <c r="B239">
        <v>0</v>
      </c>
    </row>
    <row r="240" spans="1:3" ht="14.4" x14ac:dyDescent="0.3">
      <c r="A240" t="s">
        <v>624</v>
      </c>
      <c r="B240">
        <v>-33.500366</v>
      </c>
    </row>
    <row r="241" spans="1:2" ht="14.4" x14ac:dyDescent="0.3">
      <c r="A241" t="s">
        <v>269</v>
      </c>
      <c r="B241">
        <v>0</v>
      </c>
    </row>
    <row r="242" spans="1:2" ht="14.4" x14ac:dyDescent="0.3">
      <c r="A242" t="s">
        <v>270</v>
      </c>
      <c r="B242">
        <v>0</v>
      </c>
    </row>
    <row r="243" spans="1:2" ht="14.4" x14ac:dyDescent="0.3">
      <c r="A243" t="s">
        <v>271</v>
      </c>
      <c r="B243">
        <v>0</v>
      </c>
    </row>
    <row r="244" spans="1:2" ht="14.4" x14ac:dyDescent="0.3">
      <c r="A244" t="s">
        <v>272</v>
      </c>
      <c r="B244">
        <v>0</v>
      </c>
    </row>
    <row r="245" spans="1:2" ht="14.4" x14ac:dyDescent="0.3">
      <c r="A245" t="s">
        <v>273</v>
      </c>
      <c r="B245">
        <v>0</v>
      </c>
    </row>
    <row r="246" spans="1:2" ht="14.4" x14ac:dyDescent="0.3">
      <c r="A246" t="s">
        <v>274</v>
      </c>
      <c r="B246">
        <v>0</v>
      </c>
    </row>
    <row r="247" spans="1:2" ht="14.4" x14ac:dyDescent="0.3">
      <c r="A247" t="s">
        <v>275</v>
      </c>
      <c r="B247">
        <v>0</v>
      </c>
    </row>
    <row r="248" spans="1:2" ht="14.4" x14ac:dyDescent="0.3">
      <c r="A248" t="s">
        <v>276</v>
      </c>
      <c r="B248">
        <v>0</v>
      </c>
    </row>
    <row r="249" spans="1:2" ht="14.4" x14ac:dyDescent="0.3">
      <c r="A249" t="s">
        <v>625</v>
      </c>
      <c r="B249">
        <v>1.2260507</v>
      </c>
    </row>
    <row r="250" spans="1:2" ht="14.4" x14ac:dyDescent="0.3">
      <c r="A250" t="s">
        <v>277</v>
      </c>
      <c r="B250">
        <v>0</v>
      </c>
    </row>
    <row r="251" spans="1:2" ht="14.4" x14ac:dyDescent="0.3">
      <c r="A251" t="s">
        <v>278</v>
      </c>
      <c r="B251">
        <v>0</v>
      </c>
    </row>
    <row r="252" spans="1:2" ht="14.4" x14ac:dyDescent="0.3">
      <c r="A252" t="s">
        <v>279</v>
      </c>
      <c r="B252">
        <v>0</v>
      </c>
    </row>
    <row r="253" spans="1:2" ht="14.4" x14ac:dyDescent="0.3">
      <c r="A253" t="s">
        <v>280</v>
      </c>
      <c r="B253">
        <v>0</v>
      </c>
    </row>
    <row r="254" spans="1:2" ht="14.4" x14ac:dyDescent="0.3">
      <c r="A254" t="s">
        <v>281</v>
      </c>
      <c r="B254">
        <v>0</v>
      </c>
    </row>
    <row r="255" spans="1:2" ht="14.4" x14ac:dyDescent="0.3">
      <c r="A255" t="s">
        <v>282</v>
      </c>
      <c r="B255">
        <v>0</v>
      </c>
    </row>
    <row r="256" spans="1:2" ht="14.4" x14ac:dyDescent="0.3">
      <c r="A256" t="s">
        <v>283</v>
      </c>
      <c r="B256">
        <v>0</v>
      </c>
    </row>
    <row r="257" spans="1:2" ht="14.4" x14ac:dyDescent="0.3">
      <c r="A257" t="s">
        <v>284</v>
      </c>
      <c r="B257">
        <v>0</v>
      </c>
    </row>
    <row r="258" spans="1:2" ht="14.4" x14ac:dyDescent="0.3">
      <c r="A258" t="s">
        <v>626</v>
      </c>
      <c r="B258">
        <v>-34.103057999999997</v>
      </c>
    </row>
    <row r="259" spans="1:2" ht="14.4" x14ac:dyDescent="0.3">
      <c r="A259" t="s">
        <v>285</v>
      </c>
      <c r="B259">
        <v>0</v>
      </c>
    </row>
    <row r="260" spans="1:2" ht="14.4" x14ac:dyDescent="0.3">
      <c r="A260" t="s">
        <v>286</v>
      </c>
      <c r="B260">
        <v>0</v>
      </c>
    </row>
    <row r="261" spans="1:2" ht="14.4" x14ac:dyDescent="0.3">
      <c r="A261" t="s">
        <v>287</v>
      </c>
      <c r="B261">
        <v>0</v>
      </c>
    </row>
    <row r="262" spans="1:2" ht="14.4" x14ac:dyDescent="0.3">
      <c r="A262" t="s">
        <v>288</v>
      </c>
      <c r="B262">
        <v>0</v>
      </c>
    </row>
    <row r="263" spans="1:2" ht="14.4" x14ac:dyDescent="0.3">
      <c r="A263" t="s">
        <v>289</v>
      </c>
      <c r="B263">
        <v>0</v>
      </c>
    </row>
    <row r="264" spans="1:2" ht="14.4" x14ac:dyDescent="0.3">
      <c r="A264" t="s">
        <v>290</v>
      </c>
      <c r="B264">
        <v>0</v>
      </c>
    </row>
    <row r="265" spans="1:2" ht="14.4" x14ac:dyDescent="0.3">
      <c r="A265" t="s">
        <v>291</v>
      </c>
      <c r="B265">
        <v>0</v>
      </c>
    </row>
    <row r="266" spans="1:2" ht="14.4" x14ac:dyDescent="0.3">
      <c r="A266" t="s">
        <v>292</v>
      </c>
      <c r="B266">
        <v>0</v>
      </c>
    </row>
    <row r="267" spans="1:2" ht="14.4" x14ac:dyDescent="0.3">
      <c r="A267" t="s">
        <v>627</v>
      </c>
      <c r="B267">
        <v>-0.37790230000000002</v>
      </c>
    </row>
    <row r="268" spans="1:2" ht="14.4" x14ac:dyDescent="0.3">
      <c r="A268" t="s">
        <v>293</v>
      </c>
      <c r="B268">
        <v>0</v>
      </c>
    </row>
    <row r="269" spans="1:2" ht="14.4" x14ac:dyDescent="0.3">
      <c r="A269" t="s">
        <v>294</v>
      </c>
      <c r="B269">
        <v>0</v>
      </c>
    </row>
    <row r="270" spans="1:2" ht="14.4" x14ac:dyDescent="0.3">
      <c r="A270" t="s">
        <v>295</v>
      </c>
      <c r="B270">
        <v>0</v>
      </c>
    </row>
    <row r="271" spans="1:2" ht="14.4" x14ac:dyDescent="0.3">
      <c r="A271" t="s">
        <v>296</v>
      </c>
      <c r="B271">
        <v>0</v>
      </c>
    </row>
    <row r="272" spans="1:2" ht="14.4" x14ac:dyDescent="0.3">
      <c r="A272" t="s">
        <v>297</v>
      </c>
      <c r="B272">
        <v>0</v>
      </c>
    </row>
    <row r="273" spans="1:2" ht="14.4" x14ac:dyDescent="0.3">
      <c r="A273" t="s">
        <v>298</v>
      </c>
      <c r="B273">
        <v>0</v>
      </c>
    </row>
    <row r="274" spans="1:2" ht="14.4" x14ac:dyDescent="0.3">
      <c r="A274" t="s">
        <v>299</v>
      </c>
      <c r="B274">
        <v>0</v>
      </c>
    </row>
    <row r="275" spans="1:2" ht="14.4" x14ac:dyDescent="0.3">
      <c r="A275" t="s">
        <v>300</v>
      </c>
      <c r="B275">
        <v>0</v>
      </c>
    </row>
    <row r="276" spans="1:2" ht="14.4" x14ac:dyDescent="0.3">
      <c r="A276" t="s">
        <v>628</v>
      </c>
      <c r="B276">
        <v>-0.24545099000000001</v>
      </c>
    </row>
    <row r="277" spans="1:2" ht="14.4" x14ac:dyDescent="0.3">
      <c r="A277" t="s">
        <v>301</v>
      </c>
      <c r="B277">
        <v>-1.3846248000000001</v>
      </c>
    </row>
    <row r="278" spans="1:2" ht="14.4" x14ac:dyDescent="0.3">
      <c r="A278" t="s">
        <v>302</v>
      </c>
      <c r="B278">
        <v>-0.65233421000000003</v>
      </c>
    </row>
    <row r="279" spans="1:2" ht="14.4" x14ac:dyDescent="0.3">
      <c r="A279" t="s">
        <v>303</v>
      </c>
      <c r="B279" s="96">
        <v>2.8614949399999999E-2</v>
      </c>
    </row>
    <row r="280" spans="1:2" ht="14.4" x14ac:dyDescent="0.3">
      <c r="A280" t="s">
        <v>304</v>
      </c>
      <c r="B280" s="96">
        <v>-9.1037616099999996E-2</v>
      </c>
    </row>
    <row r="281" spans="1:2" ht="14.4" x14ac:dyDescent="0.3">
      <c r="A281" t="s">
        <v>305</v>
      </c>
      <c r="B281">
        <v>0.39343494000000001</v>
      </c>
    </row>
    <row r="282" spans="1:2" ht="14.4" x14ac:dyDescent="0.3">
      <c r="A282" t="s">
        <v>306</v>
      </c>
      <c r="B282" s="96">
        <v>-4.24522944E-2</v>
      </c>
    </row>
    <row r="283" spans="1:2" ht="14.4" x14ac:dyDescent="0.3">
      <c r="A283" t="s">
        <v>307</v>
      </c>
      <c r="B283" s="96">
        <v>1.9534613900000001E-2</v>
      </c>
    </row>
    <row r="284" spans="1:2" ht="14.4" x14ac:dyDescent="0.3">
      <c r="A284" t="s">
        <v>308</v>
      </c>
      <c r="B284" s="96">
        <v>-3.9374973600000002E-2</v>
      </c>
    </row>
    <row r="285" spans="1:2" ht="14.4" x14ac:dyDescent="0.3">
      <c r="A285" t="s">
        <v>629</v>
      </c>
      <c r="B285">
        <v>128.30247</v>
      </c>
    </row>
    <row r="286" spans="1:2" ht="14.4" x14ac:dyDescent="0.3">
      <c r="A286" t="s">
        <v>309</v>
      </c>
      <c r="B286">
        <v>0</v>
      </c>
    </row>
    <row r="287" spans="1:2" ht="14.4" x14ac:dyDescent="0.3">
      <c r="A287" t="s">
        <v>310</v>
      </c>
      <c r="B287">
        <v>0</v>
      </c>
    </row>
    <row r="288" spans="1:2" ht="14.4" x14ac:dyDescent="0.3">
      <c r="A288" t="s">
        <v>311</v>
      </c>
      <c r="B288">
        <v>0</v>
      </c>
    </row>
    <row r="289" spans="1:2" ht="14.4" x14ac:dyDescent="0.3">
      <c r="A289" t="s">
        <v>312</v>
      </c>
      <c r="B289">
        <v>0</v>
      </c>
    </row>
    <row r="290" spans="1:2" ht="14.4" x14ac:dyDescent="0.3">
      <c r="A290" t="s">
        <v>313</v>
      </c>
      <c r="B290">
        <v>0</v>
      </c>
    </row>
    <row r="291" spans="1:2" ht="14.4" x14ac:dyDescent="0.3">
      <c r="A291" t="s">
        <v>314</v>
      </c>
      <c r="B291">
        <v>0</v>
      </c>
    </row>
    <row r="292" spans="1:2" ht="14.4" x14ac:dyDescent="0.3">
      <c r="A292" t="s">
        <v>315</v>
      </c>
      <c r="B292">
        <v>0</v>
      </c>
    </row>
    <row r="293" spans="1:2" ht="14.4" x14ac:dyDescent="0.3">
      <c r="A293" t="s">
        <v>316</v>
      </c>
      <c r="B293">
        <v>0</v>
      </c>
    </row>
    <row r="294" spans="1:2" ht="14.4" x14ac:dyDescent="0.3">
      <c r="A294" t="s">
        <v>630</v>
      </c>
      <c r="B294">
        <v>130.60714999999999</v>
      </c>
    </row>
    <row r="295" spans="1:2" ht="14.4" x14ac:dyDescent="0.3">
      <c r="A295" t="s">
        <v>317</v>
      </c>
      <c r="B295">
        <v>0</v>
      </c>
    </row>
    <row r="296" spans="1:2" ht="14.4" x14ac:dyDescent="0.3">
      <c r="A296" t="s">
        <v>318</v>
      </c>
      <c r="B296">
        <v>0</v>
      </c>
    </row>
    <row r="297" spans="1:2" ht="14.4" x14ac:dyDescent="0.3">
      <c r="A297" t="s">
        <v>319</v>
      </c>
      <c r="B297">
        <v>0</v>
      </c>
    </row>
    <row r="298" spans="1:2" ht="14.4" x14ac:dyDescent="0.3">
      <c r="A298" t="s">
        <v>320</v>
      </c>
      <c r="B298">
        <v>0</v>
      </c>
    </row>
    <row r="299" spans="1:2" ht="14.4" x14ac:dyDescent="0.3">
      <c r="A299" t="s">
        <v>321</v>
      </c>
      <c r="B299">
        <v>0</v>
      </c>
    </row>
    <row r="300" spans="1:2" ht="14.4" x14ac:dyDescent="0.3">
      <c r="A300" t="s">
        <v>322</v>
      </c>
      <c r="B300">
        <v>0</v>
      </c>
    </row>
    <row r="301" spans="1:2" ht="14.4" x14ac:dyDescent="0.3">
      <c r="A301" t="s">
        <v>323</v>
      </c>
      <c r="B301">
        <v>0</v>
      </c>
    </row>
    <row r="302" spans="1:2" ht="14.4" x14ac:dyDescent="0.3">
      <c r="A302" t="s">
        <v>324</v>
      </c>
      <c r="B302">
        <v>0</v>
      </c>
    </row>
    <row r="303" spans="1:2" ht="14.4" x14ac:dyDescent="0.3">
      <c r="A303" t="s">
        <v>631</v>
      </c>
      <c r="B303">
        <v>130.60714999999999</v>
      </c>
    </row>
    <row r="304" spans="1:2" ht="14.4" x14ac:dyDescent="0.3">
      <c r="A304" t="s">
        <v>325</v>
      </c>
      <c r="B304">
        <v>0</v>
      </c>
    </row>
    <row r="305" spans="1:3" ht="14.4" x14ac:dyDescent="0.3">
      <c r="A305" t="s">
        <v>326</v>
      </c>
      <c r="B305">
        <v>0</v>
      </c>
    </row>
    <row r="306" spans="1:3" ht="14.4" x14ac:dyDescent="0.3">
      <c r="A306" t="s">
        <v>327</v>
      </c>
      <c r="B306">
        <v>0</v>
      </c>
    </row>
    <row r="307" spans="1:3" ht="14.4" x14ac:dyDescent="0.3">
      <c r="A307" t="s">
        <v>328</v>
      </c>
      <c r="B307">
        <v>0</v>
      </c>
    </row>
    <row r="308" spans="1:3" ht="14.4" x14ac:dyDescent="0.3">
      <c r="A308" t="s">
        <v>329</v>
      </c>
      <c r="B308">
        <v>0</v>
      </c>
    </row>
    <row r="309" spans="1:3" ht="14.4" x14ac:dyDescent="0.3">
      <c r="A309" t="s">
        <v>330</v>
      </c>
      <c r="B309">
        <v>0</v>
      </c>
    </row>
    <row r="310" spans="1:3" ht="14.4" x14ac:dyDescent="0.3">
      <c r="A310" t="s">
        <v>331</v>
      </c>
      <c r="B310">
        <v>0</v>
      </c>
    </row>
    <row r="311" spans="1:3" ht="14.4" x14ac:dyDescent="0.3">
      <c r="A311" t="s">
        <v>332</v>
      </c>
      <c r="B311">
        <v>0</v>
      </c>
      <c r="C311" s="6"/>
    </row>
    <row r="312" spans="1:3" ht="14.4" x14ac:dyDescent="0.3">
      <c r="A312" t="s">
        <v>632</v>
      </c>
      <c r="B312">
        <v>0</v>
      </c>
    </row>
    <row r="313" spans="1:3" ht="14.4" x14ac:dyDescent="0.3">
      <c r="A313" t="s">
        <v>333</v>
      </c>
      <c r="B313">
        <v>0</v>
      </c>
    </row>
    <row r="314" spans="1:3" ht="14.4" x14ac:dyDescent="0.3">
      <c r="A314" t="s">
        <v>334</v>
      </c>
      <c r="B314">
        <v>0</v>
      </c>
    </row>
    <row r="315" spans="1:3" ht="14.4" x14ac:dyDescent="0.3">
      <c r="A315" t="s">
        <v>335</v>
      </c>
      <c r="B315">
        <v>0</v>
      </c>
    </row>
    <row r="316" spans="1:3" ht="14.4" x14ac:dyDescent="0.3">
      <c r="A316" t="s">
        <v>336</v>
      </c>
      <c r="B316">
        <v>0</v>
      </c>
    </row>
    <row r="317" spans="1:3" ht="14.4" x14ac:dyDescent="0.3">
      <c r="A317" t="s">
        <v>337</v>
      </c>
      <c r="B317">
        <v>0</v>
      </c>
    </row>
    <row r="318" spans="1:3" ht="14.4" x14ac:dyDescent="0.3">
      <c r="A318" t="s">
        <v>338</v>
      </c>
      <c r="B318">
        <v>0</v>
      </c>
    </row>
    <row r="319" spans="1:3" ht="14.4" x14ac:dyDescent="0.3">
      <c r="A319" t="s">
        <v>339</v>
      </c>
      <c r="B319">
        <v>0</v>
      </c>
    </row>
    <row r="320" spans="1:3" ht="14.4" x14ac:dyDescent="0.3">
      <c r="A320" t="s">
        <v>340</v>
      </c>
      <c r="B320">
        <v>0</v>
      </c>
    </row>
    <row r="321" spans="1:2" ht="14.4" x14ac:dyDescent="0.3">
      <c r="A321" t="s">
        <v>633</v>
      </c>
      <c r="B321" s="96">
        <v>-1.21149663E-2</v>
      </c>
    </row>
    <row r="322" spans="1:2" ht="14.4" x14ac:dyDescent="0.3">
      <c r="A322" t="s">
        <v>341</v>
      </c>
      <c r="B322">
        <v>0</v>
      </c>
    </row>
    <row r="323" spans="1:2" ht="14.4" x14ac:dyDescent="0.3">
      <c r="A323" t="s">
        <v>342</v>
      </c>
      <c r="B323">
        <v>0</v>
      </c>
    </row>
    <row r="324" spans="1:2" ht="14.4" x14ac:dyDescent="0.3">
      <c r="A324" t="s">
        <v>343</v>
      </c>
      <c r="B324">
        <v>0</v>
      </c>
    </row>
    <row r="325" spans="1:2" ht="14.4" x14ac:dyDescent="0.3">
      <c r="A325" t="s">
        <v>344</v>
      </c>
      <c r="B325">
        <v>0</v>
      </c>
    </row>
    <row r="326" spans="1:2" ht="14.4" x14ac:dyDescent="0.3">
      <c r="A326" t="s">
        <v>345</v>
      </c>
      <c r="B326">
        <v>0</v>
      </c>
    </row>
    <row r="327" spans="1:2" ht="14.4" x14ac:dyDescent="0.3">
      <c r="A327" t="s">
        <v>346</v>
      </c>
      <c r="B327">
        <v>0</v>
      </c>
    </row>
    <row r="328" spans="1:2" ht="14.4" x14ac:dyDescent="0.3">
      <c r="A328" t="s">
        <v>347</v>
      </c>
      <c r="B328">
        <v>0</v>
      </c>
    </row>
    <row r="329" spans="1:2" ht="14.4" x14ac:dyDescent="0.3">
      <c r="A329" t="s">
        <v>348</v>
      </c>
      <c r="B329">
        <v>0</v>
      </c>
    </row>
    <row r="330" spans="1:2" ht="14.4" x14ac:dyDescent="0.3">
      <c r="A330" t="s">
        <v>634</v>
      </c>
      <c r="B330">
        <v>-0.83099692999999997</v>
      </c>
    </row>
    <row r="331" spans="1:2" ht="14.4" x14ac:dyDescent="0.3">
      <c r="A331" t="s">
        <v>349</v>
      </c>
      <c r="B331">
        <v>-1.3846248000000001</v>
      </c>
    </row>
    <row r="332" spans="1:2" ht="14.4" x14ac:dyDescent="0.3">
      <c r="A332" t="s">
        <v>350</v>
      </c>
      <c r="B332">
        <v>-0.65233421000000003</v>
      </c>
    </row>
    <row r="333" spans="1:2" ht="14.4" x14ac:dyDescent="0.3">
      <c r="A333" t="s">
        <v>351</v>
      </c>
      <c r="B333" s="96">
        <v>2.8614949399999999E-2</v>
      </c>
    </row>
    <row r="334" spans="1:2" ht="14.4" x14ac:dyDescent="0.3">
      <c r="A334" t="s">
        <v>352</v>
      </c>
      <c r="B334" s="96">
        <v>-9.1037616099999996E-2</v>
      </c>
    </row>
    <row r="335" spans="1:2" ht="14.4" x14ac:dyDescent="0.3">
      <c r="A335" t="s">
        <v>353</v>
      </c>
      <c r="B335">
        <v>0.39343494000000001</v>
      </c>
    </row>
    <row r="336" spans="1:2" ht="14.4" x14ac:dyDescent="0.3">
      <c r="A336" t="s">
        <v>354</v>
      </c>
      <c r="B336" s="96">
        <v>-4.24522944E-2</v>
      </c>
    </row>
    <row r="337" spans="1:3" ht="14.4" x14ac:dyDescent="0.3">
      <c r="A337" t="s">
        <v>355</v>
      </c>
      <c r="B337" s="96">
        <v>1.9534613900000001E-2</v>
      </c>
    </row>
    <row r="338" spans="1:3" ht="14.4" x14ac:dyDescent="0.3">
      <c r="A338" t="s">
        <v>356</v>
      </c>
      <c r="B338" s="96">
        <v>-3.9374973600000002E-2</v>
      </c>
    </row>
    <row r="339" spans="1:3" ht="14.4" x14ac:dyDescent="0.3">
      <c r="A339" t="s">
        <v>635</v>
      </c>
      <c r="B339">
        <v>-1.4615735000000001</v>
      </c>
    </row>
    <row r="340" spans="1:3" ht="14.4" x14ac:dyDescent="0.3">
      <c r="A340" t="s">
        <v>357</v>
      </c>
      <c r="B340">
        <v>-1.0375785</v>
      </c>
    </row>
    <row r="341" spans="1:3" ht="14.4" x14ac:dyDescent="0.3">
      <c r="A341" t="s">
        <v>358</v>
      </c>
      <c r="B341">
        <v>-0.38137996000000002</v>
      </c>
    </row>
    <row r="342" spans="1:3" ht="14.4" x14ac:dyDescent="0.3">
      <c r="A342" t="s">
        <v>359</v>
      </c>
      <c r="B342" s="96">
        <v>2.1831870100000001E-2</v>
      </c>
    </row>
    <row r="343" spans="1:3" ht="14.4" x14ac:dyDescent="0.3">
      <c r="A343" t="s">
        <v>360</v>
      </c>
      <c r="B343" s="96">
        <v>-9.6884891400000006E-2</v>
      </c>
    </row>
    <row r="344" spans="1:3" ht="14.4" x14ac:dyDescent="0.3">
      <c r="A344" t="s">
        <v>361</v>
      </c>
      <c r="B344">
        <v>0.21487758000000001</v>
      </c>
    </row>
    <row r="345" spans="1:3" ht="14.4" x14ac:dyDescent="0.3">
      <c r="A345" t="s">
        <v>362</v>
      </c>
      <c r="B345" s="96">
        <v>-5.3959105200000003E-2</v>
      </c>
    </row>
    <row r="346" spans="1:3" ht="14.4" x14ac:dyDescent="0.3">
      <c r="A346" t="s">
        <v>363</v>
      </c>
      <c r="B346" s="96">
        <v>1.3189611E-2</v>
      </c>
    </row>
    <row r="347" spans="1:3" ht="14.4" x14ac:dyDescent="0.3">
      <c r="A347" t="s">
        <v>364</v>
      </c>
      <c r="B347" s="96">
        <v>-1.9443225099999999E-2</v>
      </c>
    </row>
    <row r="348" spans="1:3" ht="14.4" x14ac:dyDescent="0.3">
      <c r="A348" t="s">
        <v>636</v>
      </c>
      <c r="B348">
        <v>-1.9956788999999999</v>
      </c>
    </row>
    <row r="349" spans="1:3" ht="14.4" x14ac:dyDescent="0.3">
      <c r="A349" t="s">
        <v>365</v>
      </c>
      <c r="B349">
        <v>-0.15507023</v>
      </c>
    </row>
    <row r="350" spans="1:3" ht="14.4" x14ac:dyDescent="0.3">
      <c r="A350" t="s">
        <v>366</v>
      </c>
      <c r="B350" s="96">
        <v>-8.9736450499999995E-3</v>
      </c>
      <c r="C350" s="6"/>
    </row>
    <row r="351" spans="1:3" ht="14.4" x14ac:dyDescent="0.3">
      <c r="A351" t="s">
        <v>367</v>
      </c>
      <c r="B351" s="96">
        <v>4.79078013E-3</v>
      </c>
    </row>
    <row r="352" spans="1:3" ht="14.4" x14ac:dyDescent="0.3">
      <c r="A352" t="s">
        <v>368</v>
      </c>
      <c r="B352" s="96">
        <v>-3.5623412600000001E-2</v>
      </c>
      <c r="C352" s="6"/>
    </row>
    <row r="353" spans="1:3" ht="14.4" x14ac:dyDescent="0.3">
      <c r="A353" t="s">
        <v>369</v>
      </c>
      <c r="B353" s="96">
        <v>-1.21743674E-3</v>
      </c>
    </row>
    <row r="354" spans="1:3" ht="14.4" x14ac:dyDescent="0.3">
      <c r="A354" t="s">
        <v>370</v>
      </c>
      <c r="B354" s="96">
        <v>-5.6975451300000004E-3</v>
      </c>
      <c r="C354" s="6"/>
    </row>
    <row r="355" spans="1:3" ht="14.4" x14ac:dyDescent="0.3">
      <c r="A355" t="s">
        <v>371</v>
      </c>
      <c r="B355" s="96">
        <v>6.4948841500000001E-4</v>
      </c>
      <c r="C355" s="6"/>
    </row>
    <row r="356" spans="1:3" ht="14.4" x14ac:dyDescent="0.3">
      <c r="A356" t="s">
        <v>372</v>
      </c>
      <c r="B356" s="96">
        <v>-8.7934179500000003E-4</v>
      </c>
    </row>
    <row r="357" spans="1:3" ht="14.4" x14ac:dyDescent="0.3">
      <c r="A357" t="s">
        <v>637</v>
      </c>
      <c r="B357">
        <v>-0.91086595999999997</v>
      </c>
    </row>
    <row r="358" spans="1:3" ht="14.4" x14ac:dyDescent="0.3">
      <c r="A358" t="s">
        <v>373</v>
      </c>
      <c r="B358">
        <v>-0.17190456000000001</v>
      </c>
    </row>
    <row r="359" spans="1:3" ht="14.4" x14ac:dyDescent="0.3">
      <c r="A359" t="s">
        <v>374</v>
      </c>
      <c r="B359">
        <v>-0.17025000000000001</v>
      </c>
    </row>
    <row r="360" spans="1:3" ht="14.4" x14ac:dyDescent="0.3">
      <c r="A360" t="s">
        <v>375</v>
      </c>
      <c r="B360" s="96">
        <v>5.4487008599999999E-3</v>
      </c>
      <c r="C360" s="6"/>
    </row>
    <row r="361" spans="1:3" ht="14.4" x14ac:dyDescent="0.3">
      <c r="A361" t="s">
        <v>376</v>
      </c>
      <c r="B361" s="96">
        <v>-5.9372358999999998E-3</v>
      </c>
      <c r="C361" s="6"/>
    </row>
    <row r="362" spans="1:3" ht="14.4" x14ac:dyDescent="0.3">
      <c r="A362" t="s">
        <v>377</v>
      </c>
      <c r="B362" s="96">
        <v>3.4899853199999997E-2</v>
      </c>
      <c r="C362" s="6"/>
    </row>
    <row r="363" spans="1:3" ht="14.4" x14ac:dyDescent="0.3">
      <c r="A363" t="s">
        <v>378</v>
      </c>
      <c r="B363" s="96">
        <v>-2.4577644700000002E-3</v>
      </c>
      <c r="C363" s="6"/>
    </row>
    <row r="364" spans="1:3" ht="14.4" x14ac:dyDescent="0.3">
      <c r="A364" t="s">
        <v>379</v>
      </c>
      <c r="B364" s="96">
        <v>2.8977175199999998E-3</v>
      </c>
    </row>
    <row r="365" spans="1:3" ht="14.4" x14ac:dyDescent="0.3">
      <c r="A365" t="s">
        <v>380</v>
      </c>
      <c r="B365" s="96">
        <v>-3.2242534199999999E-3</v>
      </c>
    </row>
    <row r="366" spans="1:3" ht="14.4" x14ac:dyDescent="0.3">
      <c r="A366" t="s">
        <v>638</v>
      </c>
      <c r="B366">
        <v>-0.70745420000000003</v>
      </c>
    </row>
    <row r="367" spans="1:3" ht="14.4" x14ac:dyDescent="0.3">
      <c r="A367" t="s">
        <v>381</v>
      </c>
      <c r="B367">
        <v>-0.16607728999999999</v>
      </c>
    </row>
    <row r="368" spans="1:3" ht="14.4" x14ac:dyDescent="0.3">
      <c r="A368" t="s">
        <v>382</v>
      </c>
      <c r="B368" s="96">
        <v>-1.39590055E-2</v>
      </c>
    </row>
    <row r="369" spans="1:3" ht="14.4" x14ac:dyDescent="0.3">
      <c r="A369" t="s">
        <v>383</v>
      </c>
      <c r="B369" s="96">
        <v>1.5845712E-3</v>
      </c>
      <c r="C369" s="6"/>
    </row>
    <row r="370" spans="1:3" ht="14.4" x14ac:dyDescent="0.3">
      <c r="A370" t="s">
        <v>384</v>
      </c>
      <c r="B370" s="96">
        <v>-3.4184083299999999E-3</v>
      </c>
    </row>
    <row r="371" spans="1:3" ht="14.4" x14ac:dyDescent="0.3">
      <c r="A371" t="s">
        <v>385</v>
      </c>
      <c r="B371" s="96">
        <v>7.4872359599999994E-2</v>
      </c>
    </row>
    <row r="372" spans="1:3" ht="14.4" x14ac:dyDescent="0.3">
      <c r="A372" t="s">
        <v>386</v>
      </c>
      <c r="B372" s="96">
        <v>-1.2288822300000001E-3</v>
      </c>
      <c r="C372" s="6"/>
    </row>
    <row r="373" spans="1:3" ht="14.4" x14ac:dyDescent="0.3">
      <c r="A373" t="s">
        <v>387</v>
      </c>
      <c r="B373" s="96">
        <v>1.0491735300000001E-3</v>
      </c>
    </row>
    <row r="374" spans="1:3" ht="14.4" x14ac:dyDescent="0.3">
      <c r="A374" t="s">
        <v>388</v>
      </c>
      <c r="B374">
        <v>0</v>
      </c>
    </row>
    <row r="375" spans="1:3" ht="14.4" x14ac:dyDescent="0.3">
      <c r="A375" t="s">
        <v>639</v>
      </c>
      <c r="B375" s="96">
        <v>-4.2157424199999998E-9</v>
      </c>
    </row>
    <row r="376" spans="1:3" ht="14.4" x14ac:dyDescent="0.3">
      <c r="A376" t="s">
        <v>389</v>
      </c>
      <c r="B376">
        <v>0</v>
      </c>
    </row>
    <row r="377" spans="1:3" ht="14.4" x14ac:dyDescent="0.3">
      <c r="A377" t="s">
        <v>390</v>
      </c>
      <c r="B377">
        <v>0</v>
      </c>
    </row>
    <row r="378" spans="1:3" ht="14.4" x14ac:dyDescent="0.3">
      <c r="A378" t="s">
        <v>391</v>
      </c>
      <c r="B378">
        <v>0</v>
      </c>
    </row>
    <row r="379" spans="1:3" ht="14.4" x14ac:dyDescent="0.3">
      <c r="A379" t="s">
        <v>392</v>
      </c>
      <c r="B379">
        <v>0</v>
      </c>
    </row>
    <row r="380" spans="1:3" ht="14.4" x14ac:dyDescent="0.3">
      <c r="A380" t="s">
        <v>393</v>
      </c>
      <c r="B380">
        <v>0</v>
      </c>
    </row>
    <row r="381" spans="1:3" ht="14.4" x14ac:dyDescent="0.3">
      <c r="A381" t="s">
        <v>394</v>
      </c>
      <c r="B381">
        <v>0</v>
      </c>
    </row>
    <row r="382" spans="1:3" ht="14.4" x14ac:dyDescent="0.3">
      <c r="A382" t="s">
        <v>395</v>
      </c>
      <c r="B382">
        <v>0</v>
      </c>
    </row>
    <row r="383" spans="1:3" ht="14.4" x14ac:dyDescent="0.3">
      <c r="A383" t="s">
        <v>396</v>
      </c>
      <c r="B383">
        <v>0</v>
      </c>
    </row>
    <row r="384" spans="1:3" ht="14.4" x14ac:dyDescent="0.3">
      <c r="A384" t="s">
        <v>640</v>
      </c>
      <c r="B384">
        <v>0</v>
      </c>
    </row>
    <row r="385" spans="1:2" ht="14.4" x14ac:dyDescent="0.3">
      <c r="A385" t="s">
        <v>397</v>
      </c>
      <c r="B385">
        <v>8.6559944000000009</v>
      </c>
    </row>
    <row r="386" spans="1:2" ht="14.4" x14ac:dyDescent="0.3">
      <c r="A386" t="s">
        <v>398</v>
      </c>
      <c r="B386">
        <v>4.9993739000000001</v>
      </c>
    </row>
    <row r="387" spans="1:2" ht="14.4" x14ac:dyDescent="0.3">
      <c r="A387" t="s">
        <v>399</v>
      </c>
      <c r="B387">
        <v>11.73105</v>
      </c>
    </row>
    <row r="388" spans="1:2" ht="14.4" x14ac:dyDescent="0.3">
      <c r="A388" t="s">
        <v>400</v>
      </c>
      <c r="B388">
        <v>1.8559947000000001</v>
      </c>
    </row>
    <row r="389" spans="1:2" ht="14.4" x14ac:dyDescent="0.3">
      <c r="A389" t="s">
        <v>401</v>
      </c>
      <c r="B389">
        <v>6.6451168000000003</v>
      </c>
    </row>
    <row r="390" spans="1:2" ht="14.4" x14ac:dyDescent="0.3">
      <c r="A390" t="s">
        <v>402</v>
      </c>
      <c r="B390">
        <v>1.0127683999999999</v>
      </c>
    </row>
    <row r="391" spans="1:2" ht="14.4" x14ac:dyDescent="0.3">
      <c r="A391" t="s">
        <v>403</v>
      </c>
      <c r="B391">
        <v>1.0971849</v>
      </c>
    </row>
    <row r="392" spans="1:2" ht="14.4" x14ac:dyDescent="0.3">
      <c r="A392" t="s">
        <v>404</v>
      </c>
      <c r="B392">
        <v>1.3646628000000001</v>
      </c>
    </row>
    <row r="393" spans="1:2" ht="14.4" x14ac:dyDescent="0.3">
      <c r="A393" t="s">
        <v>641</v>
      </c>
      <c r="B393">
        <v>148.72436999999999</v>
      </c>
    </row>
    <row r="394" spans="1:2" ht="14.4" x14ac:dyDescent="0.3">
      <c r="A394" t="s">
        <v>405</v>
      </c>
      <c r="B394">
        <v>109.91776</v>
      </c>
    </row>
    <row r="395" spans="1:2" ht="14.4" x14ac:dyDescent="0.3">
      <c r="A395" t="s">
        <v>406</v>
      </c>
      <c r="B395">
        <v>87.000702000000004</v>
      </c>
    </row>
    <row r="396" spans="1:2" ht="14.4" x14ac:dyDescent="0.3">
      <c r="A396" t="s">
        <v>407</v>
      </c>
      <c r="B396">
        <v>86.070312000000001</v>
      </c>
    </row>
    <row r="397" spans="1:2" ht="14.4" x14ac:dyDescent="0.3">
      <c r="A397" t="s">
        <v>408</v>
      </c>
      <c r="B397">
        <v>29.530491000000001</v>
      </c>
    </row>
    <row r="398" spans="1:2" ht="14.4" x14ac:dyDescent="0.3">
      <c r="A398" t="s">
        <v>409</v>
      </c>
      <c r="B398">
        <v>14.349565</v>
      </c>
    </row>
    <row r="399" spans="1:2" ht="14.4" x14ac:dyDescent="0.3">
      <c r="A399" t="s">
        <v>410</v>
      </c>
      <c r="B399">
        <v>9.8610381999999994</v>
      </c>
    </row>
    <row r="400" spans="1:2" ht="14.4" x14ac:dyDescent="0.3">
      <c r="A400" t="s">
        <v>411</v>
      </c>
      <c r="B400">
        <v>6.2860847</v>
      </c>
    </row>
    <row r="401" spans="1:2" ht="14.4" x14ac:dyDescent="0.3">
      <c r="A401" t="s">
        <v>412</v>
      </c>
      <c r="B401">
        <v>4.1125417000000004</v>
      </c>
    </row>
    <row r="402" spans="1:2" ht="14.4" x14ac:dyDescent="0.3">
      <c r="A402" t="s">
        <v>642</v>
      </c>
      <c r="B402">
        <v>715.37609999999995</v>
      </c>
    </row>
    <row r="403" spans="1:2" ht="14.4" x14ac:dyDescent="0.3">
      <c r="A403" t="s">
        <v>413</v>
      </c>
      <c r="B403">
        <v>7.0860871999999997</v>
      </c>
    </row>
    <row r="404" spans="1:2" ht="14.4" x14ac:dyDescent="0.3">
      <c r="A404" t="s">
        <v>414</v>
      </c>
      <c r="B404">
        <v>3.6747670000000001</v>
      </c>
    </row>
    <row r="405" spans="1:2" ht="14.4" x14ac:dyDescent="0.3">
      <c r="A405" t="s">
        <v>415</v>
      </c>
      <c r="B405">
        <v>10.447919000000001</v>
      </c>
    </row>
    <row r="406" spans="1:2" ht="14.4" x14ac:dyDescent="0.3">
      <c r="A406" t="s">
        <v>416</v>
      </c>
      <c r="B406">
        <v>0.1863834</v>
      </c>
    </row>
    <row r="407" spans="1:2" ht="14.4" x14ac:dyDescent="0.3">
      <c r="A407" t="s">
        <v>417</v>
      </c>
      <c r="B407">
        <v>7.1647071999999996</v>
      </c>
    </row>
    <row r="408" spans="1:2" ht="14.4" x14ac:dyDescent="0.3">
      <c r="A408" t="s">
        <v>418</v>
      </c>
      <c r="B408">
        <v>0.34554278999999999</v>
      </c>
    </row>
    <row r="409" spans="1:2" ht="14.4" x14ac:dyDescent="0.3">
      <c r="A409" t="s">
        <v>419</v>
      </c>
      <c r="B409">
        <v>0.18552057</v>
      </c>
    </row>
    <row r="410" spans="1:2" ht="14.4" x14ac:dyDescent="0.3">
      <c r="A410" t="s">
        <v>420</v>
      </c>
      <c r="B410" s="96">
        <v>-6.0692906400000003E-2</v>
      </c>
    </row>
    <row r="411" spans="1:2" ht="14.4" x14ac:dyDescent="0.3">
      <c r="A411" t="s">
        <v>643</v>
      </c>
      <c r="B411">
        <v>3.6624465000000002</v>
      </c>
    </row>
    <row r="412" spans="1:2" ht="14.4" x14ac:dyDescent="0.3">
      <c r="A412" t="s">
        <v>421</v>
      </c>
      <c r="B412">
        <v>102.83166</v>
      </c>
    </row>
    <row r="413" spans="1:2" ht="14.4" x14ac:dyDescent="0.3">
      <c r="A413" t="s">
        <v>422</v>
      </c>
      <c r="B413">
        <v>83.325942999999995</v>
      </c>
    </row>
    <row r="414" spans="1:2" ht="14.4" x14ac:dyDescent="0.3">
      <c r="A414" t="s">
        <v>423</v>
      </c>
      <c r="B414">
        <v>75.622390999999993</v>
      </c>
    </row>
    <row r="415" spans="1:2" ht="14.4" x14ac:dyDescent="0.3">
      <c r="A415" t="s">
        <v>424</v>
      </c>
      <c r="B415">
        <v>29.344109</v>
      </c>
    </row>
    <row r="416" spans="1:2" ht="14.4" x14ac:dyDescent="0.3">
      <c r="A416" t="s">
        <v>425</v>
      </c>
      <c r="B416">
        <v>7.1848558999999996</v>
      </c>
    </row>
    <row r="417" spans="1:2" ht="14.4" x14ac:dyDescent="0.3">
      <c r="A417" t="s">
        <v>426</v>
      </c>
      <c r="B417">
        <v>9.5154952999999995</v>
      </c>
    </row>
    <row r="418" spans="1:2" ht="14.4" x14ac:dyDescent="0.3">
      <c r="A418" t="s">
        <v>427</v>
      </c>
      <c r="B418">
        <v>6.1005640000000003</v>
      </c>
    </row>
    <row r="419" spans="1:2" ht="14.4" x14ac:dyDescent="0.3">
      <c r="A419" t="s">
        <v>428</v>
      </c>
      <c r="B419">
        <v>4.1732345000000004</v>
      </c>
    </row>
    <row r="420" spans="1:2" ht="14.4" x14ac:dyDescent="0.3">
      <c r="A420" t="s">
        <v>644</v>
      </c>
      <c r="B420">
        <v>711.71361999999999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rgb="FFFF0000"/>
  </sheetPr>
  <dimension ref="A1:L65"/>
  <sheetViews>
    <sheetView workbookViewId="0">
      <pane ySplit="2" topLeftCell="A3" activePane="bottomLeft" state="frozen"/>
      <selection sqref="A1:XFD1048576"/>
      <selection pane="bottomLeft" activeCell="B6" sqref="B6"/>
    </sheetView>
  </sheetViews>
  <sheetFormatPr defaultRowHeight="13.2" x14ac:dyDescent="0.25"/>
  <cols>
    <col min="1" max="1" width="19.88671875" style="2" bestFit="1" customWidth="1"/>
    <col min="2" max="3" width="8.88671875" style="2"/>
    <col min="4" max="4" width="8.88671875" style="2" customWidth="1"/>
    <col min="5" max="6" width="8.88671875" style="2"/>
    <col min="7" max="10" width="9" style="2" bestFit="1" customWidth="1"/>
    <col min="11" max="11" width="9" style="2" customWidth="1"/>
    <col min="12" max="14" width="9" style="2" bestFit="1" customWidth="1"/>
    <col min="15" max="16" width="9.109375" style="2" bestFit="1" customWidth="1"/>
    <col min="17" max="255" width="8.88671875" style="2"/>
    <col min="256" max="256" width="19.88671875" style="2" bestFit="1" customWidth="1"/>
    <col min="257" max="258" width="8.88671875" style="2"/>
    <col min="259" max="259" width="8.88671875" style="2" customWidth="1"/>
    <col min="260" max="261" width="8.88671875" style="2"/>
    <col min="262" max="265" width="9" style="2" bestFit="1" customWidth="1"/>
    <col min="266" max="266" width="9" style="2" customWidth="1"/>
    <col min="267" max="270" width="9" style="2" bestFit="1" customWidth="1"/>
    <col min="271" max="272" width="9.109375" style="2" bestFit="1" customWidth="1"/>
    <col min="273" max="511" width="8.88671875" style="2"/>
    <col min="512" max="512" width="19.88671875" style="2" bestFit="1" customWidth="1"/>
    <col min="513" max="514" width="8.88671875" style="2"/>
    <col min="515" max="515" width="8.88671875" style="2" customWidth="1"/>
    <col min="516" max="517" width="8.88671875" style="2"/>
    <col min="518" max="521" width="9" style="2" bestFit="1" customWidth="1"/>
    <col min="522" max="522" width="9" style="2" customWidth="1"/>
    <col min="523" max="526" width="9" style="2" bestFit="1" customWidth="1"/>
    <col min="527" max="528" width="9.109375" style="2" bestFit="1" customWidth="1"/>
    <col min="529" max="767" width="8.88671875" style="2"/>
    <col min="768" max="768" width="19.88671875" style="2" bestFit="1" customWidth="1"/>
    <col min="769" max="770" width="8.88671875" style="2"/>
    <col min="771" max="771" width="8.88671875" style="2" customWidth="1"/>
    <col min="772" max="773" width="8.88671875" style="2"/>
    <col min="774" max="777" width="9" style="2" bestFit="1" customWidth="1"/>
    <col min="778" max="778" width="9" style="2" customWidth="1"/>
    <col min="779" max="782" width="9" style="2" bestFit="1" customWidth="1"/>
    <col min="783" max="784" width="9.109375" style="2" bestFit="1" customWidth="1"/>
    <col min="785" max="1023" width="8.88671875" style="2"/>
    <col min="1024" max="1024" width="19.88671875" style="2" bestFit="1" customWidth="1"/>
    <col min="1025" max="1026" width="8.88671875" style="2"/>
    <col min="1027" max="1027" width="8.88671875" style="2" customWidth="1"/>
    <col min="1028" max="1029" width="8.88671875" style="2"/>
    <col min="1030" max="1033" width="9" style="2" bestFit="1" customWidth="1"/>
    <col min="1034" max="1034" width="9" style="2" customWidth="1"/>
    <col min="1035" max="1038" width="9" style="2" bestFit="1" customWidth="1"/>
    <col min="1039" max="1040" width="9.109375" style="2" bestFit="1" customWidth="1"/>
    <col min="1041" max="1279" width="8.88671875" style="2"/>
    <col min="1280" max="1280" width="19.88671875" style="2" bestFit="1" customWidth="1"/>
    <col min="1281" max="1282" width="8.88671875" style="2"/>
    <col min="1283" max="1283" width="8.88671875" style="2" customWidth="1"/>
    <col min="1284" max="1285" width="8.88671875" style="2"/>
    <col min="1286" max="1289" width="9" style="2" bestFit="1" customWidth="1"/>
    <col min="1290" max="1290" width="9" style="2" customWidth="1"/>
    <col min="1291" max="1294" width="9" style="2" bestFit="1" customWidth="1"/>
    <col min="1295" max="1296" width="9.109375" style="2" bestFit="1" customWidth="1"/>
    <col min="1297" max="1535" width="8.88671875" style="2"/>
    <col min="1536" max="1536" width="19.88671875" style="2" bestFit="1" customWidth="1"/>
    <col min="1537" max="1538" width="8.88671875" style="2"/>
    <col min="1539" max="1539" width="8.88671875" style="2" customWidth="1"/>
    <col min="1540" max="1541" width="8.88671875" style="2"/>
    <col min="1542" max="1545" width="9" style="2" bestFit="1" customWidth="1"/>
    <col min="1546" max="1546" width="9" style="2" customWidth="1"/>
    <col min="1547" max="1550" width="9" style="2" bestFit="1" customWidth="1"/>
    <col min="1551" max="1552" width="9.109375" style="2" bestFit="1" customWidth="1"/>
    <col min="1553" max="1791" width="8.88671875" style="2"/>
    <col min="1792" max="1792" width="19.88671875" style="2" bestFit="1" customWidth="1"/>
    <col min="1793" max="1794" width="8.88671875" style="2"/>
    <col min="1795" max="1795" width="8.88671875" style="2" customWidth="1"/>
    <col min="1796" max="1797" width="8.88671875" style="2"/>
    <col min="1798" max="1801" width="9" style="2" bestFit="1" customWidth="1"/>
    <col min="1802" max="1802" width="9" style="2" customWidth="1"/>
    <col min="1803" max="1806" width="9" style="2" bestFit="1" customWidth="1"/>
    <col min="1807" max="1808" width="9.109375" style="2" bestFit="1" customWidth="1"/>
    <col min="1809" max="2047" width="8.88671875" style="2"/>
    <col min="2048" max="2048" width="19.88671875" style="2" bestFit="1" customWidth="1"/>
    <col min="2049" max="2050" width="8.88671875" style="2"/>
    <col min="2051" max="2051" width="8.88671875" style="2" customWidth="1"/>
    <col min="2052" max="2053" width="8.88671875" style="2"/>
    <col min="2054" max="2057" width="9" style="2" bestFit="1" customWidth="1"/>
    <col min="2058" max="2058" width="9" style="2" customWidth="1"/>
    <col min="2059" max="2062" width="9" style="2" bestFit="1" customWidth="1"/>
    <col min="2063" max="2064" width="9.109375" style="2" bestFit="1" customWidth="1"/>
    <col min="2065" max="2303" width="8.88671875" style="2"/>
    <col min="2304" max="2304" width="19.88671875" style="2" bestFit="1" customWidth="1"/>
    <col min="2305" max="2306" width="8.88671875" style="2"/>
    <col min="2307" max="2307" width="8.88671875" style="2" customWidth="1"/>
    <col min="2308" max="2309" width="8.88671875" style="2"/>
    <col min="2310" max="2313" width="9" style="2" bestFit="1" customWidth="1"/>
    <col min="2314" max="2314" width="9" style="2" customWidth="1"/>
    <col min="2315" max="2318" width="9" style="2" bestFit="1" customWidth="1"/>
    <col min="2319" max="2320" width="9.109375" style="2" bestFit="1" customWidth="1"/>
    <col min="2321" max="2559" width="8.88671875" style="2"/>
    <col min="2560" max="2560" width="19.88671875" style="2" bestFit="1" customWidth="1"/>
    <col min="2561" max="2562" width="8.88671875" style="2"/>
    <col min="2563" max="2563" width="8.88671875" style="2" customWidth="1"/>
    <col min="2564" max="2565" width="8.88671875" style="2"/>
    <col min="2566" max="2569" width="9" style="2" bestFit="1" customWidth="1"/>
    <col min="2570" max="2570" width="9" style="2" customWidth="1"/>
    <col min="2571" max="2574" width="9" style="2" bestFit="1" customWidth="1"/>
    <col min="2575" max="2576" width="9.109375" style="2" bestFit="1" customWidth="1"/>
    <col min="2577" max="2815" width="8.88671875" style="2"/>
    <col min="2816" max="2816" width="19.88671875" style="2" bestFit="1" customWidth="1"/>
    <col min="2817" max="2818" width="8.88671875" style="2"/>
    <col min="2819" max="2819" width="8.88671875" style="2" customWidth="1"/>
    <col min="2820" max="2821" width="8.88671875" style="2"/>
    <col min="2822" max="2825" width="9" style="2" bestFit="1" customWidth="1"/>
    <col min="2826" max="2826" width="9" style="2" customWidth="1"/>
    <col min="2827" max="2830" width="9" style="2" bestFit="1" customWidth="1"/>
    <col min="2831" max="2832" width="9.109375" style="2" bestFit="1" customWidth="1"/>
    <col min="2833" max="3071" width="8.88671875" style="2"/>
    <col min="3072" max="3072" width="19.88671875" style="2" bestFit="1" customWidth="1"/>
    <col min="3073" max="3074" width="8.88671875" style="2"/>
    <col min="3075" max="3075" width="8.88671875" style="2" customWidth="1"/>
    <col min="3076" max="3077" width="8.88671875" style="2"/>
    <col min="3078" max="3081" width="9" style="2" bestFit="1" customWidth="1"/>
    <col min="3082" max="3082" width="9" style="2" customWidth="1"/>
    <col min="3083" max="3086" width="9" style="2" bestFit="1" customWidth="1"/>
    <col min="3087" max="3088" width="9.109375" style="2" bestFit="1" customWidth="1"/>
    <col min="3089" max="3327" width="8.88671875" style="2"/>
    <col min="3328" max="3328" width="19.88671875" style="2" bestFit="1" customWidth="1"/>
    <col min="3329" max="3330" width="8.88671875" style="2"/>
    <col min="3331" max="3331" width="8.88671875" style="2" customWidth="1"/>
    <col min="3332" max="3333" width="8.88671875" style="2"/>
    <col min="3334" max="3337" width="9" style="2" bestFit="1" customWidth="1"/>
    <col min="3338" max="3338" width="9" style="2" customWidth="1"/>
    <col min="3339" max="3342" width="9" style="2" bestFit="1" customWidth="1"/>
    <col min="3343" max="3344" width="9.109375" style="2" bestFit="1" customWidth="1"/>
    <col min="3345" max="3583" width="8.88671875" style="2"/>
    <col min="3584" max="3584" width="19.88671875" style="2" bestFit="1" customWidth="1"/>
    <col min="3585" max="3586" width="8.88671875" style="2"/>
    <col min="3587" max="3587" width="8.88671875" style="2" customWidth="1"/>
    <col min="3588" max="3589" width="8.88671875" style="2"/>
    <col min="3590" max="3593" width="9" style="2" bestFit="1" customWidth="1"/>
    <col min="3594" max="3594" width="9" style="2" customWidth="1"/>
    <col min="3595" max="3598" width="9" style="2" bestFit="1" customWidth="1"/>
    <col min="3599" max="3600" width="9.109375" style="2" bestFit="1" customWidth="1"/>
    <col min="3601" max="3839" width="8.88671875" style="2"/>
    <col min="3840" max="3840" width="19.88671875" style="2" bestFit="1" customWidth="1"/>
    <col min="3841" max="3842" width="8.88671875" style="2"/>
    <col min="3843" max="3843" width="8.88671875" style="2" customWidth="1"/>
    <col min="3844" max="3845" width="8.88671875" style="2"/>
    <col min="3846" max="3849" width="9" style="2" bestFit="1" customWidth="1"/>
    <col min="3850" max="3850" width="9" style="2" customWidth="1"/>
    <col min="3851" max="3854" width="9" style="2" bestFit="1" customWidth="1"/>
    <col min="3855" max="3856" width="9.109375" style="2" bestFit="1" customWidth="1"/>
    <col min="3857" max="4095" width="8.88671875" style="2"/>
    <col min="4096" max="4096" width="19.88671875" style="2" bestFit="1" customWidth="1"/>
    <col min="4097" max="4098" width="8.88671875" style="2"/>
    <col min="4099" max="4099" width="8.88671875" style="2" customWidth="1"/>
    <col min="4100" max="4101" width="8.88671875" style="2"/>
    <col min="4102" max="4105" width="9" style="2" bestFit="1" customWidth="1"/>
    <col min="4106" max="4106" width="9" style="2" customWidth="1"/>
    <col min="4107" max="4110" width="9" style="2" bestFit="1" customWidth="1"/>
    <col min="4111" max="4112" width="9.109375" style="2" bestFit="1" customWidth="1"/>
    <col min="4113" max="4351" width="8.88671875" style="2"/>
    <col min="4352" max="4352" width="19.88671875" style="2" bestFit="1" customWidth="1"/>
    <col min="4353" max="4354" width="8.88671875" style="2"/>
    <col min="4355" max="4355" width="8.88671875" style="2" customWidth="1"/>
    <col min="4356" max="4357" width="8.88671875" style="2"/>
    <col min="4358" max="4361" width="9" style="2" bestFit="1" customWidth="1"/>
    <col min="4362" max="4362" width="9" style="2" customWidth="1"/>
    <col min="4363" max="4366" width="9" style="2" bestFit="1" customWidth="1"/>
    <col min="4367" max="4368" width="9.109375" style="2" bestFit="1" customWidth="1"/>
    <col min="4369" max="4607" width="8.88671875" style="2"/>
    <col min="4608" max="4608" width="19.88671875" style="2" bestFit="1" customWidth="1"/>
    <col min="4609" max="4610" width="8.88671875" style="2"/>
    <col min="4611" max="4611" width="8.88671875" style="2" customWidth="1"/>
    <col min="4612" max="4613" width="8.88671875" style="2"/>
    <col min="4614" max="4617" width="9" style="2" bestFit="1" customWidth="1"/>
    <col min="4618" max="4618" width="9" style="2" customWidth="1"/>
    <col min="4619" max="4622" width="9" style="2" bestFit="1" customWidth="1"/>
    <col min="4623" max="4624" width="9.109375" style="2" bestFit="1" customWidth="1"/>
    <col min="4625" max="4863" width="8.88671875" style="2"/>
    <col min="4864" max="4864" width="19.88671875" style="2" bestFit="1" customWidth="1"/>
    <col min="4865" max="4866" width="8.88671875" style="2"/>
    <col min="4867" max="4867" width="8.88671875" style="2" customWidth="1"/>
    <col min="4868" max="4869" width="8.88671875" style="2"/>
    <col min="4870" max="4873" width="9" style="2" bestFit="1" customWidth="1"/>
    <col min="4874" max="4874" width="9" style="2" customWidth="1"/>
    <col min="4875" max="4878" width="9" style="2" bestFit="1" customWidth="1"/>
    <col min="4879" max="4880" width="9.109375" style="2" bestFit="1" customWidth="1"/>
    <col min="4881" max="5119" width="8.88671875" style="2"/>
    <col min="5120" max="5120" width="19.88671875" style="2" bestFit="1" customWidth="1"/>
    <col min="5121" max="5122" width="8.88671875" style="2"/>
    <col min="5123" max="5123" width="8.88671875" style="2" customWidth="1"/>
    <col min="5124" max="5125" width="8.88671875" style="2"/>
    <col min="5126" max="5129" width="9" style="2" bestFit="1" customWidth="1"/>
    <col min="5130" max="5130" width="9" style="2" customWidth="1"/>
    <col min="5131" max="5134" width="9" style="2" bestFit="1" customWidth="1"/>
    <col min="5135" max="5136" width="9.109375" style="2" bestFit="1" customWidth="1"/>
    <col min="5137" max="5375" width="8.88671875" style="2"/>
    <col min="5376" max="5376" width="19.88671875" style="2" bestFit="1" customWidth="1"/>
    <col min="5377" max="5378" width="8.88671875" style="2"/>
    <col min="5379" max="5379" width="8.88671875" style="2" customWidth="1"/>
    <col min="5380" max="5381" width="8.88671875" style="2"/>
    <col min="5382" max="5385" width="9" style="2" bestFit="1" customWidth="1"/>
    <col min="5386" max="5386" width="9" style="2" customWidth="1"/>
    <col min="5387" max="5390" width="9" style="2" bestFit="1" customWidth="1"/>
    <col min="5391" max="5392" width="9.109375" style="2" bestFit="1" customWidth="1"/>
    <col min="5393" max="5631" width="8.88671875" style="2"/>
    <col min="5632" max="5632" width="19.88671875" style="2" bestFit="1" customWidth="1"/>
    <col min="5633" max="5634" width="8.88671875" style="2"/>
    <col min="5635" max="5635" width="8.88671875" style="2" customWidth="1"/>
    <col min="5636" max="5637" width="8.88671875" style="2"/>
    <col min="5638" max="5641" width="9" style="2" bestFit="1" customWidth="1"/>
    <col min="5642" max="5642" width="9" style="2" customWidth="1"/>
    <col min="5643" max="5646" width="9" style="2" bestFit="1" customWidth="1"/>
    <col min="5647" max="5648" width="9.109375" style="2" bestFit="1" customWidth="1"/>
    <col min="5649" max="5887" width="8.88671875" style="2"/>
    <col min="5888" max="5888" width="19.88671875" style="2" bestFit="1" customWidth="1"/>
    <col min="5889" max="5890" width="8.88671875" style="2"/>
    <col min="5891" max="5891" width="8.88671875" style="2" customWidth="1"/>
    <col min="5892" max="5893" width="8.88671875" style="2"/>
    <col min="5894" max="5897" width="9" style="2" bestFit="1" customWidth="1"/>
    <col min="5898" max="5898" width="9" style="2" customWidth="1"/>
    <col min="5899" max="5902" width="9" style="2" bestFit="1" customWidth="1"/>
    <col min="5903" max="5904" width="9.109375" style="2" bestFit="1" customWidth="1"/>
    <col min="5905" max="6143" width="8.88671875" style="2"/>
    <col min="6144" max="6144" width="19.88671875" style="2" bestFit="1" customWidth="1"/>
    <col min="6145" max="6146" width="8.88671875" style="2"/>
    <col min="6147" max="6147" width="8.88671875" style="2" customWidth="1"/>
    <col min="6148" max="6149" width="8.88671875" style="2"/>
    <col min="6150" max="6153" width="9" style="2" bestFit="1" customWidth="1"/>
    <col min="6154" max="6154" width="9" style="2" customWidth="1"/>
    <col min="6155" max="6158" width="9" style="2" bestFit="1" customWidth="1"/>
    <col min="6159" max="6160" width="9.109375" style="2" bestFit="1" customWidth="1"/>
    <col min="6161" max="6399" width="8.88671875" style="2"/>
    <col min="6400" max="6400" width="19.88671875" style="2" bestFit="1" customWidth="1"/>
    <col min="6401" max="6402" width="8.88671875" style="2"/>
    <col min="6403" max="6403" width="8.88671875" style="2" customWidth="1"/>
    <col min="6404" max="6405" width="8.88671875" style="2"/>
    <col min="6406" max="6409" width="9" style="2" bestFit="1" customWidth="1"/>
    <col min="6410" max="6410" width="9" style="2" customWidth="1"/>
    <col min="6411" max="6414" width="9" style="2" bestFit="1" customWidth="1"/>
    <col min="6415" max="6416" width="9.109375" style="2" bestFit="1" customWidth="1"/>
    <col min="6417" max="6655" width="8.88671875" style="2"/>
    <col min="6656" max="6656" width="19.88671875" style="2" bestFit="1" customWidth="1"/>
    <col min="6657" max="6658" width="8.88671875" style="2"/>
    <col min="6659" max="6659" width="8.88671875" style="2" customWidth="1"/>
    <col min="6660" max="6661" width="8.88671875" style="2"/>
    <col min="6662" max="6665" width="9" style="2" bestFit="1" customWidth="1"/>
    <col min="6666" max="6666" width="9" style="2" customWidth="1"/>
    <col min="6667" max="6670" width="9" style="2" bestFit="1" customWidth="1"/>
    <col min="6671" max="6672" width="9.109375" style="2" bestFit="1" customWidth="1"/>
    <col min="6673" max="6911" width="8.88671875" style="2"/>
    <col min="6912" max="6912" width="19.88671875" style="2" bestFit="1" customWidth="1"/>
    <col min="6913" max="6914" width="8.88671875" style="2"/>
    <col min="6915" max="6915" width="8.88671875" style="2" customWidth="1"/>
    <col min="6916" max="6917" width="8.88671875" style="2"/>
    <col min="6918" max="6921" width="9" style="2" bestFit="1" customWidth="1"/>
    <col min="6922" max="6922" width="9" style="2" customWidth="1"/>
    <col min="6923" max="6926" width="9" style="2" bestFit="1" customWidth="1"/>
    <col min="6927" max="6928" width="9.109375" style="2" bestFit="1" customWidth="1"/>
    <col min="6929" max="7167" width="8.88671875" style="2"/>
    <col min="7168" max="7168" width="19.88671875" style="2" bestFit="1" customWidth="1"/>
    <col min="7169" max="7170" width="8.88671875" style="2"/>
    <col min="7171" max="7171" width="8.88671875" style="2" customWidth="1"/>
    <col min="7172" max="7173" width="8.88671875" style="2"/>
    <col min="7174" max="7177" width="9" style="2" bestFit="1" customWidth="1"/>
    <col min="7178" max="7178" width="9" style="2" customWidth="1"/>
    <col min="7179" max="7182" width="9" style="2" bestFit="1" customWidth="1"/>
    <col min="7183" max="7184" width="9.109375" style="2" bestFit="1" customWidth="1"/>
    <col min="7185" max="7423" width="8.88671875" style="2"/>
    <col min="7424" max="7424" width="19.88671875" style="2" bestFit="1" customWidth="1"/>
    <col min="7425" max="7426" width="8.88671875" style="2"/>
    <col min="7427" max="7427" width="8.88671875" style="2" customWidth="1"/>
    <col min="7428" max="7429" width="8.88671875" style="2"/>
    <col min="7430" max="7433" width="9" style="2" bestFit="1" customWidth="1"/>
    <col min="7434" max="7434" width="9" style="2" customWidth="1"/>
    <col min="7435" max="7438" width="9" style="2" bestFit="1" customWidth="1"/>
    <col min="7439" max="7440" width="9.109375" style="2" bestFit="1" customWidth="1"/>
    <col min="7441" max="7679" width="8.88671875" style="2"/>
    <col min="7680" max="7680" width="19.88671875" style="2" bestFit="1" customWidth="1"/>
    <col min="7681" max="7682" width="8.88671875" style="2"/>
    <col min="7683" max="7683" width="8.88671875" style="2" customWidth="1"/>
    <col min="7684" max="7685" width="8.88671875" style="2"/>
    <col min="7686" max="7689" width="9" style="2" bestFit="1" customWidth="1"/>
    <col min="7690" max="7690" width="9" style="2" customWidth="1"/>
    <col min="7691" max="7694" width="9" style="2" bestFit="1" customWidth="1"/>
    <col min="7695" max="7696" width="9.109375" style="2" bestFit="1" customWidth="1"/>
    <col min="7697" max="7935" width="8.88671875" style="2"/>
    <col min="7936" max="7936" width="19.88671875" style="2" bestFit="1" customWidth="1"/>
    <col min="7937" max="7938" width="8.88671875" style="2"/>
    <col min="7939" max="7939" width="8.88671875" style="2" customWidth="1"/>
    <col min="7940" max="7941" width="8.88671875" style="2"/>
    <col min="7942" max="7945" width="9" style="2" bestFit="1" customWidth="1"/>
    <col min="7946" max="7946" width="9" style="2" customWidth="1"/>
    <col min="7947" max="7950" width="9" style="2" bestFit="1" customWidth="1"/>
    <col min="7951" max="7952" width="9.109375" style="2" bestFit="1" customWidth="1"/>
    <col min="7953" max="8191" width="8.88671875" style="2"/>
    <col min="8192" max="8192" width="19.88671875" style="2" bestFit="1" customWidth="1"/>
    <col min="8193" max="8194" width="8.88671875" style="2"/>
    <col min="8195" max="8195" width="8.88671875" style="2" customWidth="1"/>
    <col min="8196" max="8197" width="8.88671875" style="2"/>
    <col min="8198" max="8201" width="9" style="2" bestFit="1" customWidth="1"/>
    <col min="8202" max="8202" width="9" style="2" customWidth="1"/>
    <col min="8203" max="8206" width="9" style="2" bestFit="1" customWidth="1"/>
    <col min="8207" max="8208" width="9.109375" style="2" bestFit="1" customWidth="1"/>
    <col min="8209" max="8447" width="8.88671875" style="2"/>
    <col min="8448" max="8448" width="19.88671875" style="2" bestFit="1" customWidth="1"/>
    <col min="8449" max="8450" width="8.88671875" style="2"/>
    <col min="8451" max="8451" width="8.88671875" style="2" customWidth="1"/>
    <col min="8452" max="8453" width="8.88671875" style="2"/>
    <col min="8454" max="8457" width="9" style="2" bestFit="1" customWidth="1"/>
    <col min="8458" max="8458" width="9" style="2" customWidth="1"/>
    <col min="8459" max="8462" width="9" style="2" bestFit="1" customWidth="1"/>
    <col min="8463" max="8464" width="9.109375" style="2" bestFit="1" customWidth="1"/>
    <col min="8465" max="8703" width="8.88671875" style="2"/>
    <col min="8704" max="8704" width="19.88671875" style="2" bestFit="1" customWidth="1"/>
    <col min="8705" max="8706" width="8.88671875" style="2"/>
    <col min="8707" max="8707" width="8.88671875" style="2" customWidth="1"/>
    <col min="8708" max="8709" width="8.88671875" style="2"/>
    <col min="8710" max="8713" width="9" style="2" bestFit="1" customWidth="1"/>
    <col min="8714" max="8714" width="9" style="2" customWidth="1"/>
    <col min="8715" max="8718" width="9" style="2" bestFit="1" customWidth="1"/>
    <col min="8719" max="8720" width="9.109375" style="2" bestFit="1" customWidth="1"/>
    <col min="8721" max="8959" width="8.88671875" style="2"/>
    <col min="8960" max="8960" width="19.88671875" style="2" bestFit="1" customWidth="1"/>
    <col min="8961" max="8962" width="8.88671875" style="2"/>
    <col min="8963" max="8963" width="8.88671875" style="2" customWidth="1"/>
    <col min="8964" max="8965" width="8.88671875" style="2"/>
    <col min="8966" max="8969" width="9" style="2" bestFit="1" customWidth="1"/>
    <col min="8970" max="8970" width="9" style="2" customWidth="1"/>
    <col min="8971" max="8974" width="9" style="2" bestFit="1" customWidth="1"/>
    <col min="8975" max="8976" width="9.109375" style="2" bestFit="1" customWidth="1"/>
    <col min="8977" max="9215" width="8.88671875" style="2"/>
    <col min="9216" max="9216" width="19.88671875" style="2" bestFit="1" customWidth="1"/>
    <col min="9217" max="9218" width="8.88671875" style="2"/>
    <col min="9219" max="9219" width="8.88671875" style="2" customWidth="1"/>
    <col min="9220" max="9221" width="8.88671875" style="2"/>
    <col min="9222" max="9225" width="9" style="2" bestFit="1" customWidth="1"/>
    <col min="9226" max="9226" width="9" style="2" customWidth="1"/>
    <col min="9227" max="9230" width="9" style="2" bestFit="1" customWidth="1"/>
    <col min="9231" max="9232" width="9.109375" style="2" bestFit="1" customWidth="1"/>
    <col min="9233" max="9471" width="8.88671875" style="2"/>
    <col min="9472" max="9472" width="19.88671875" style="2" bestFit="1" customWidth="1"/>
    <col min="9473" max="9474" width="8.88671875" style="2"/>
    <col min="9475" max="9475" width="8.88671875" style="2" customWidth="1"/>
    <col min="9476" max="9477" width="8.88671875" style="2"/>
    <col min="9478" max="9481" width="9" style="2" bestFit="1" customWidth="1"/>
    <col min="9482" max="9482" width="9" style="2" customWidth="1"/>
    <col min="9483" max="9486" width="9" style="2" bestFit="1" customWidth="1"/>
    <col min="9487" max="9488" width="9.109375" style="2" bestFit="1" customWidth="1"/>
    <col min="9489" max="9727" width="8.88671875" style="2"/>
    <col min="9728" max="9728" width="19.88671875" style="2" bestFit="1" customWidth="1"/>
    <col min="9729" max="9730" width="8.88671875" style="2"/>
    <col min="9731" max="9731" width="8.88671875" style="2" customWidth="1"/>
    <col min="9732" max="9733" width="8.88671875" style="2"/>
    <col min="9734" max="9737" width="9" style="2" bestFit="1" customWidth="1"/>
    <col min="9738" max="9738" width="9" style="2" customWidth="1"/>
    <col min="9739" max="9742" width="9" style="2" bestFit="1" customWidth="1"/>
    <col min="9743" max="9744" width="9.109375" style="2" bestFit="1" customWidth="1"/>
    <col min="9745" max="9983" width="8.88671875" style="2"/>
    <col min="9984" max="9984" width="19.88671875" style="2" bestFit="1" customWidth="1"/>
    <col min="9985" max="9986" width="8.88671875" style="2"/>
    <col min="9987" max="9987" width="8.88671875" style="2" customWidth="1"/>
    <col min="9988" max="9989" width="8.88671875" style="2"/>
    <col min="9990" max="9993" width="9" style="2" bestFit="1" customWidth="1"/>
    <col min="9994" max="9994" width="9" style="2" customWidth="1"/>
    <col min="9995" max="9998" width="9" style="2" bestFit="1" customWidth="1"/>
    <col min="9999" max="10000" width="9.109375" style="2" bestFit="1" customWidth="1"/>
    <col min="10001" max="10239" width="8.88671875" style="2"/>
    <col min="10240" max="10240" width="19.88671875" style="2" bestFit="1" customWidth="1"/>
    <col min="10241" max="10242" width="8.88671875" style="2"/>
    <col min="10243" max="10243" width="8.88671875" style="2" customWidth="1"/>
    <col min="10244" max="10245" width="8.88671875" style="2"/>
    <col min="10246" max="10249" width="9" style="2" bestFit="1" customWidth="1"/>
    <col min="10250" max="10250" width="9" style="2" customWidth="1"/>
    <col min="10251" max="10254" width="9" style="2" bestFit="1" customWidth="1"/>
    <col min="10255" max="10256" width="9.109375" style="2" bestFit="1" customWidth="1"/>
    <col min="10257" max="10495" width="8.88671875" style="2"/>
    <col min="10496" max="10496" width="19.88671875" style="2" bestFit="1" customWidth="1"/>
    <col min="10497" max="10498" width="8.88671875" style="2"/>
    <col min="10499" max="10499" width="8.88671875" style="2" customWidth="1"/>
    <col min="10500" max="10501" width="8.88671875" style="2"/>
    <col min="10502" max="10505" width="9" style="2" bestFit="1" customWidth="1"/>
    <col min="10506" max="10506" width="9" style="2" customWidth="1"/>
    <col min="10507" max="10510" width="9" style="2" bestFit="1" customWidth="1"/>
    <col min="10511" max="10512" width="9.109375" style="2" bestFit="1" customWidth="1"/>
    <col min="10513" max="10751" width="8.88671875" style="2"/>
    <col min="10752" max="10752" width="19.88671875" style="2" bestFit="1" customWidth="1"/>
    <col min="10753" max="10754" width="8.88671875" style="2"/>
    <col min="10755" max="10755" width="8.88671875" style="2" customWidth="1"/>
    <col min="10756" max="10757" width="8.88671875" style="2"/>
    <col min="10758" max="10761" width="9" style="2" bestFit="1" customWidth="1"/>
    <col min="10762" max="10762" width="9" style="2" customWidth="1"/>
    <col min="10763" max="10766" width="9" style="2" bestFit="1" customWidth="1"/>
    <col min="10767" max="10768" width="9.109375" style="2" bestFit="1" customWidth="1"/>
    <col min="10769" max="11007" width="8.88671875" style="2"/>
    <col min="11008" max="11008" width="19.88671875" style="2" bestFit="1" customWidth="1"/>
    <col min="11009" max="11010" width="8.88671875" style="2"/>
    <col min="11011" max="11011" width="8.88671875" style="2" customWidth="1"/>
    <col min="11012" max="11013" width="8.88671875" style="2"/>
    <col min="11014" max="11017" width="9" style="2" bestFit="1" customWidth="1"/>
    <col min="11018" max="11018" width="9" style="2" customWidth="1"/>
    <col min="11019" max="11022" width="9" style="2" bestFit="1" customWidth="1"/>
    <col min="11023" max="11024" width="9.109375" style="2" bestFit="1" customWidth="1"/>
    <col min="11025" max="11263" width="8.88671875" style="2"/>
    <col min="11264" max="11264" width="19.88671875" style="2" bestFit="1" customWidth="1"/>
    <col min="11265" max="11266" width="8.88671875" style="2"/>
    <col min="11267" max="11267" width="8.88671875" style="2" customWidth="1"/>
    <col min="11268" max="11269" width="8.88671875" style="2"/>
    <col min="11270" max="11273" width="9" style="2" bestFit="1" customWidth="1"/>
    <col min="11274" max="11274" width="9" style="2" customWidth="1"/>
    <col min="11275" max="11278" width="9" style="2" bestFit="1" customWidth="1"/>
    <col min="11279" max="11280" width="9.109375" style="2" bestFit="1" customWidth="1"/>
    <col min="11281" max="11519" width="8.88671875" style="2"/>
    <col min="11520" max="11520" width="19.88671875" style="2" bestFit="1" customWidth="1"/>
    <col min="11521" max="11522" width="8.88671875" style="2"/>
    <col min="11523" max="11523" width="8.88671875" style="2" customWidth="1"/>
    <col min="11524" max="11525" width="8.88671875" style="2"/>
    <col min="11526" max="11529" width="9" style="2" bestFit="1" customWidth="1"/>
    <col min="11530" max="11530" width="9" style="2" customWidth="1"/>
    <col min="11531" max="11534" width="9" style="2" bestFit="1" customWidth="1"/>
    <col min="11535" max="11536" width="9.109375" style="2" bestFit="1" customWidth="1"/>
    <col min="11537" max="11775" width="8.88671875" style="2"/>
    <col min="11776" max="11776" width="19.88671875" style="2" bestFit="1" customWidth="1"/>
    <col min="11777" max="11778" width="8.88671875" style="2"/>
    <col min="11779" max="11779" width="8.88671875" style="2" customWidth="1"/>
    <col min="11780" max="11781" width="8.88671875" style="2"/>
    <col min="11782" max="11785" width="9" style="2" bestFit="1" customWidth="1"/>
    <col min="11786" max="11786" width="9" style="2" customWidth="1"/>
    <col min="11787" max="11790" width="9" style="2" bestFit="1" customWidth="1"/>
    <col min="11791" max="11792" width="9.109375" style="2" bestFit="1" customWidth="1"/>
    <col min="11793" max="12031" width="8.88671875" style="2"/>
    <col min="12032" max="12032" width="19.88671875" style="2" bestFit="1" customWidth="1"/>
    <col min="12033" max="12034" width="8.88671875" style="2"/>
    <col min="12035" max="12035" width="8.88671875" style="2" customWidth="1"/>
    <col min="12036" max="12037" width="8.88671875" style="2"/>
    <col min="12038" max="12041" width="9" style="2" bestFit="1" customWidth="1"/>
    <col min="12042" max="12042" width="9" style="2" customWidth="1"/>
    <col min="12043" max="12046" width="9" style="2" bestFit="1" customWidth="1"/>
    <col min="12047" max="12048" width="9.109375" style="2" bestFit="1" customWidth="1"/>
    <col min="12049" max="12287" width="8.88671875" style="2"/>
    <col min="12288" max="12288" width="19.88671875" style="2" bestFit="1" customWidth="1"/>
    <col min="12289" max="12290" width="8.88671875" style="2"/>
    <col min="12291" max="12291" width="8.88671875" style="2" customWidth="1"/>
    <col min="12292" max="12293" width="8.88671875" style="2"/>
    <col min="12294" max="12297" width="9" style="2" bestFit="1" customWidth="1"/>
    <col min="12298" max="12298" width="9" style="2" customWidth="1"/>
    <col min="12299" max="12302" width="9" style="2" bestFit="1" customWidth="1"/>
    <col min="12303" max="12304" width="9.109375" style="2" bestFit="1" customWidth="1"/>
    <col min="12305" max="12543" width="8.88671875" style="2"/>
    <col min="12544" max="12544" width="19.88671875" style="2" bestFit="1" customWidth="1"/>
    <col min="12545" max="12546" width="8.88671875" style="2"/>
    <col min="12547" max="12547" width="8.88671875" style="2" customWidth="1"/>
    <col min="12548" max="12549" width="8.88671875" style="2"/>
    <col min="12550" max="12553" width="9" style="2" bestFit="1" customWidth="1"/>
    <col min="12554" max="12554" width="9" style="2" customWidth="1"/>
    <col min="12555" max="12558" width="9" style="2" bestFit="1" customWidth="1"/>
    <col min="12559" max="12560" width="9.109375" style="2" bestFit="1" customWidth="1"/>
    <col min="12561" max="12799" width="8.88671875" style="2"/>
    <col min="12800" max="12800" width="19.88671875" style="2" bestFit="1" customWidth="1"/>
    <col min="12801" max="12802" width="8.88671875" style="2"/>
    <col min="12803" max="12803" width="8.88671875" style="2" customWidth="1"/>
    <col min="12804" max="12805" width="8.88671875" style="2"/>
    <col min="12806" max="12809" width="9" style="2" bestFit="1" customWidth="1"/>
    <col min="12810" max="12810" width="9" style="2" customWidth="1"/>
    <col min="12811" max="12814" width="9" style="2" bestFit="1" customWidth="1"/>
    <col min="12815" max="12816" width="9.109375" style="2" bestFit="1" customWidth="1"/>
    <col min="12817" max="13055" width="8.88671875" style="2"/>
    <col min="13056" max="13056" width="19.88671875" style="2" bestFit="1" customWidth="1"/>
    <col min="13057" max="13058" width="8.88671875" style="2"/>
    <col min="13059" max="13059" width="8.88671875" style="2" customWidth="1"/>
    <col min="13060" max="13061" width="8.88671875" style="2"/>
    <col min="13062" max="13065" width="9" style="2" bestFit="1" customWidth="1"/>
    <col min="13066" max="13066" width="9" style="2" customWidth="1"/>
    <col min="13067" max="13070" width="9" style="2" bestFit="1" customWidth="1"/>
    <col min="13071" max="13072" width="9.109375" style="2" bestFit="1" customWidth="1"/>
    <col min="13073" max="13311" width="8.88671875" style="2"/>
    <col min="13312" max="13312" width="19.88671875" style="2" bestFit="1" customWidth="1"/>
    <col min="13313" max="13314" width="8.88671875" style="2"/>
    <col min="13315" max="13315" width="8.88671875" style="2" customWidth="1"/>
    <col min="13316" max="13317" width="8.88671875" style="2"/>
    <col min="13318" max="13321" width="9" style="2" bestFit="1" customWidth="1"/>
    <col min="13322" max="13322" width="9" style="2" customWidth="1"/>
    <col min="13323" max="13326" width="9" style="2" bestFit="1" customWidth="1"/>
    <col min="13327" max="13328" width="9.109375" style="2" bestFit="1" customWidth="1"/>
    <col min="13329" max="13567" width="8.88671875" style="2"/>
    <col min="13568" max="13568" width="19.88671875" style="2" bestFit="1" customWidth="1"/>
    <col min="13569" max="13570" width="8.88671875" style="2"/>
    <col min="13571" max="13571" width="8.88671875" style="2" customWidth="1"/>
    <col min="13572" max="13573" width="8.88671875" style="2"/>
    <col min="13574" max="13577" width="9" style="2" bestFit="1" customWidth="1"/>
    <col min="13578" max="13578" width="9" style="2" customWidth="1"/>
    <col min="13579" max="13582" width="9" style="2" bestFit="1" customWidth="1"/>
    <col min="13583" max="13584" width="9.109375" style="2" bestFit="1" customWidth="1"/>
    <col min="13585" max="13823" width="8.88671875" style="2"/>
    <col min="13824" max="13824" width="19.88671875" style="2" bestFit="1" customWidth="1"/>
    <col min="13825" max="13826" width="8.88671875" style="2"/>
    <col min="13827" max="13827" width="8.88671875" style="2" customWidth="1"/>
    <col min="13828" max="13829" width="8.88671875" style="2"/>
    <col min="13830" max="13833" width="9" style="2" bestFit="1" customWidth="1"/>
    <col min="13834" max="13834" width="9" style="2" customWidth="1"/>
    <col min="13835" max="13838" width="9" style="2" bestFit="1" customWidth="1"/>
    <col min="13839" max="13840" width="9.109375" style="2" bestFit="1" customWidth="1"/>
    <col min="13841" max="14079" width="8.88671875" style="2"/>
    <col min="14080" max="14080" width="19.88671875" style="2" bestFit="1" customWidth="1"/>
    <col min="14081" max="14082" width="8.88671875" style="2"/>
    <col min="14083" max="14083" width="8.88671875" style="2" customWidth="1"/>
    <col min="14084" max="14085" width="8.88671875" style="2"/>
    <col min="14086" max="14089" width="9" style="2" bestFit="1" customWidth="1"/>
    <col min="14090" max="14090" width="9" style="2" customWidth="1"/>
    <col min="14091" max="14094" width="9" style="2" bestFit="1" customWidth="1"/>
    <col min="14095" max="14096" width="9.109375" style="2" bestFit="1" customWidth="1"/>
    <col min="14097" max="14335" width="8.88671875" style="2"/>
    <col min="14336" max="14336" width="19.88671875" style="2" bestFit="1" customWidth="1"/>
    <col min="14337" max="14338" width="8.88671875" style="2"/>
    <col min="14339" max="14339" width="8.88671875" style="2" customWidth="1"/>
    <col min="14340" max="14341" width="8.88671875" style="2"/>
    <col min="14342" max="14345" width="9" style="2" bestFit="1" customWidth="1"/>
    <col min="14346" max="14346" width="9" style="2" customWidth="1"/>
    <col min="14347" max="14350" width="9" style="2" bestFit="1" customWidth="1"/>
    <col min="14351" max="14352" width="9.109375" style="2" bestFit="1" customWidth="1"/>
    <col min="14353" max="14591" width="8.88671875" style="2"/>
    <col min="14592" max="14592" width="19.88671875" style="2" bestFit="1" customWidth="1"/>
    <col min="14593" max="14594" width="8.88671875" style="2"/>
    <col min="14595" max="14595" width="8.88671875" style="2" customWidth="1"/>
    <col min="14596" max="14597" width="8.88671875" style="2"/>
    <col min="14598" max="14601" width="9" style="2" bestFit="1" customWidth="1"/>
    <col min="14602" max="14602" width="9" style="2" customWidth="1"/>
    <col min="14603" max="14606" width="9" style="2" bestFit="1" customWidth="1"/>
    <col min="14607" max="14608" width="9.109375" style="2" bestFit="1" customWidth="1"/>
    <col min="14609" max="14847" width="8.88671875" style="2"/>
    <col min="14848" max="14848" width="19.88671875" style="2" bestFit="1" customWidth="1"/>
    <col min="14849" max="14850" width="8.88671875" style="2"/>
    <col min="14851" max="14851" width="8.88671875" style="2" customWidth="1"/>
    <col min="14852" max="14853" width="8.88671875" style="2"/>
    <col min="14854" max="14857" width="9" style="2" bestFit="1" customWidth="1"/>
    <col min="14858" max="14858" width="9" style="2" customWidth="1"/>
    <col min="14859" max="14862" width="9" style="2" bestFit="1" customWidth="1"/>
    <col min="14863" max="14864" width="9.109375" style="2" bestFit="1" customWidth="1"/>
    <col min="14865" max="15103" width="8.88671875" style="2"/>
    <col min="15104" max="15104" width="19.88671875" style="2" bestFit="1" customWidth="1"/>
    <col min="15105" max="15106" width="8.88671875" style="2"/>
    <col min="15107" max="15107" width="8.88671875" style="2" customWidth="1"/>
    <col min="15108" max="15109" width="8.88671875" style="2"/>
    <col min="15110" max="15113" width="9" style="2" bestFit="1" customWidth="1"/>
    <col min="15114" max="15114" width="9" style="2" customWidth="1"/>
    <col min="15115" max="15118" width="9" style="2" bestFit="1" customWidth="1"/>
    <col min="15119" max="15120" width="9.109375" style="2" bestFit="1" customWidth="1"/>
    <col min="15121" max="15359" width="8.88671875" style="2"/>
    <col min="15360" max="15360" width="19.88671875" style="2" bestFit="1" customWidth="1"/>
    <col min="15361" max="15362" width="8.88671875" style="2"/>
    <col min="15363" max="15363" width="8.88671875" style="2" customWidth="1"/>
    <col min="15364" max="15365" width="8.88671875" style="2"/>
    <col min="15366" max="15369" width="9" style="2" bestFit="1" customWidth="1"/>
    <col min="15370" max="15370" width="9" style="2" customWidth="1"/>
    <col min="15371" max="15374" width="9" style="2" bestFit="1" customWidth="1"/>
    <col min="15375" max="15376" width="9.109375" style="2" bestFit="1" customWidth="1"/>
    <col min="15377" max="15615" width="8.88671875" style="2"/>
    <col min="15616" max="15616" width="19.88671875" style="2" bestFit="1" customWidth="1"/>
    <col min="15617" max="15618" width="8.88671875" style="2"/>
    <col min="15619" max="15619" width="8.88671875" style="2" customWidth="1"/>
    <col min="15620" max="15621" width="8.88671875" style="2"/>
    <col min="15622" max="15625" width="9" style="2" bestFit="1" customWidth="1"/>
    <col min="15626" max="15626" width="9" style="2" customWidth="1"/>
    <col min="15627" max="15630" width="9" style="2" bestFit="1" customWidth="1"/>
    <col min="15631" max="15632" width="9.109375" style="2" bestFit="1" customWidth="1"/>
    <col min="15633" max="15871" width="8.88671875" style="2"/>
    <col min="15872" max="15872" width="19.88671875" style="2" bestFit="1" customWidth="1"/>
    <col min="15873" max="15874" width="8.88671875" style="2"/>
    <col min="15875" max="15875" width="8.88671875" style="2" customWidth="1"/>
    <col min="15876" max="15877" width="8.88671875" style="2"/>
    <col min="15878" max="15881" width="9" style="2" bestFit="1" customWidth="1"/>
    <col min="15882" max="15882" width="9" style="2" customWidth="1"/>
    <col min="15883" max="15886" width="9" style="2" bestFit="1" customWidth="1"/>
    <col min="15887" max="15888" width="9.109375" style="2" bestFit="1" customWidth="1"/>
    <col min="15889" max="16127" width="8.88671875" style="2"/>
    <col min="16128" max="16128" width="19.88671875" style="2" bestFit="1" customWidth="1"/>
    <col min="16129" max="16130" width="8.88671875" style="2"/>
    <col min="16131" max="16131" width="8.88671875" style="2" customWidth="1"/>
    <col min="16132" max="16133" width="8.88671875" style="2"/>
    <col min="16134" max="16137" width="9" style="2" bestFit="1" customWidth="1"/>
    <col min="16138" max="16138" width="9" style="2" customWidth="1"/>
    <col min="16139" max="16142" width="9" style="2" bestFit="1" customWidth="1"/>
    <col min="16143" max="16144" width="9.109375" style="2" bestFit="1" customWidth="1"/>
    <col min="16145" max="16384" width="8.88671875" style="2"/>
  </cols>
  <sheetData>
    <row r="1" spans="1:12" ht="22.8" x14ac:dyDescent="0.4">
      <c r="A1" s="1" t="s">
        <v>593</v>
      </c>
    </row>
    <row r="4" spans="1:12" ht="16.8" x14ac:dyDescent="0.3">
      <c r="A4" s="20" t="s">
        <v>587</v>
      </c>
    </row>
    <row r="5" spans="1:12" x14ac:dyDescent="0.25">
      <c r="A5" s="24" t="s">
        <v>2</v>
      </c>
      <c r="B5" s="25" t="s">
        <v>3</v>
      </c>
      <c r="C5" s="25" t="s">
        <v>4</v>
      </c>
      <c r="D5" s="25" t="s">
        <v>5</v>
      </c>
      <c r="E5" s="25" t="s">
        <v>6</v>
      </c>
      <c r="F5" s="25" t="s">
        <v>7</v>
      </c>
      <c r="G5" s="25" t="s">
        <v>8</v>
      </c>
      <c r="H5" s="25" t="s">
        <v>9</v>
      </c>
      <c r="I5" s="25" t="s">
        <v>10</v>
      </c>
      <c r="J5" s="25" t="s">
        <v>11</v>
      </c>
      <c r="K5" s="25" t="s">
        <v>429</v>
      </c>
      <c r="L5" s="25" t="s">
        <v>12</v>
      </c>
    </row>
    <row r="6" spans="1:12" x14ac:dyDescent="0.25">
      <c r="A6" s="24" t="s">
        <v>14</v>
      </c>
      <c r="B6" s="26">
        <v>20996</v>
      </c>
      <c r="C6" s="26">
        <v>16696</v>
      </c>
      <c r="D6" s="26">
        <v>11623</v>
      </c>
      <c r="E6" s="26">
        <v>4329</v>
      </c>
      <c r="F6" s="26">
        <v>7236</v>
      </c>
      <c r="G6" s="26">
        <v>1095</v>
      </c>
      <c r="H6" s="26">
        <v>488</v>
      </c>
      <c r="I6" s="26">
        <v>1106</v>
      </c>
      <c r="J6" s="26">
        <v>266917</v>
      </c>
      <c r="K6" s="26">
        <f>SUM(B6:I6)</f>
        <v>63569</v>
      </c>
      <c r="L6" s="26">
        <f>SUM(J6:K6)</f>
        <v>330486</v>
      </c>
    </row>
    <row r="7" spans="1:12" x14ac:dyDescent="0.25">
      <c r="A7" s="24" t="s">
        <v>16</v>
      </c>
      <c r="B7" s="26">
        <v>4917</v>
      </c>
      <c r="C7" s="26">
        <v>4437</v>
      </c>
      <c r="D7" s="26">
        <v>2967</v>
      </c>
      <c r="E7" s="26">
        <v>845</v>
      </c>
      <c r="F7" s="26">
        <v>1225</v>
      </c>
      <c r="G7" s="26">
        <v>250</v>
      </c>
      <c r="H7" s="26">
        <v>128</v>
      </c>
      <c r="I7" s="26">
        <v>223</v>
      </c>
      <c r="J7" s="26">
        <v>79382</v>
      </c>
      <c r="K7" s="26">
        <f t="shared" ref="K7:K60" si="0">SUM(B7:I7)</f>
        <v>14992</v>
      </c>
      <c r="L7" s="26">
        <f t="shared" ref="L7:L30" si="1">SUM(J7:K7)</f>
        <v>94374</v>
      </c>
    </row>
    <row r="8" spans="1:12" x14ac:dyDescent="0.25">
      <c r="A8" s="24" t="s">
        <v>18</v>
      </c>
      <c r="B8" s="26">
        <v>4917</v>
      </c>
      <c r="C8" s="26">
        <v>4437</v>
      </c>
      <c r="D8" s="26">
        <v>2967</v>
      </c>
      <c r="E8" s="26">
        <v>846</v>
      </c>
      <c r="F8" s="26">
        <v>1225</v>
      </c>
      <c r="G8" s="26">
        <v>250</v>
      </c>
      <c r="H8" s="26">
        <v>128</v>
      </c>
      <c r="I8" s="26">
        <v>223</v>
      </c>
      <c r="J8" s="26">
        <v>79382</v>
      </c>
      <c r="K8" s="26">
        <f t="shared" si="0"/>
        <v>14993</v>
      </c>
      <c r="L8" s="26">
        <f t="shared" si="1"/>
        <v>94375</v>
      </c>
    </row>
    <row r="9" spans="1:12" x14ac:dyDescent="0.25">
      <c r="A9" s="24" t="s">
        <v>20</v>
      </c>
      <c r="B9" s="26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1247</v>
      </c>
      <c r="K9" s="26">
        <f t="shared" si="0"/>
        <v>0</v>
      </c>
      <c r="L9" s="26">
        <f t="shared" si="1"/>
        <v>1247</v>
      </c>
    </row>
    <row r="10" spans="1:12" x14ac:dyDescent="0.25">
      <c r="A10" s="24" t="s">
        <v>22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46553</v>
      </c>
      <c r="K10" s="26">
        <f t="shared" si="0"/>
        <v>0</v>
      </c>
      <c r="L10" s="26">
        <f t="shared" si="1"/>
        <v>46553</v>
      </c>
    </row>
    <row r="11" spans="1:12" x14ac:dyDescent="0.25">
      <c r="A11" s="24" t="s">
        <v>24</v>
      </c>
      <c r="B11" s="26">
        <v>4</v>
      </c>
      <c r="C11" s="26">
        <v>69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25303</v>
      </c>
      <c r="K11" s="26">
        <f t="shared" si="0"/>
        <v>73</v>
      </c>
      <c r="L11" s="26">
        <f t="shared" si="1"/>
        <v>25376</v>
      </c>
    </row>
    <row r="12" spans="1:12" x14ac:dyDescent="0.25">
      <c r="A12" s="24" t="s">
        <v>26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5762</v>
      </c>
      <c r="K12" s="26">
        <f t="shared" si="0"/>
        <v>0</v>
      </c>
      <c r="L12" s="26">
        <f t="shared" si="1"/>
        <v>5762</v>
      </c>
    </row>
    <row r="13" spans="1:12" x14ac:dyDescent="0.25">
      <c r="A13" s="24" t="s">
        <v>27</v>
      </c>
      <c r="B13" s="26">
        <v>1706</v>
      </c>
      <c r="C13" s="26">
        <v>1632</v>
      </c>
      <c r="D13" s="26">
        <v>927</v>
      </c>
      <c r="E13" s="26">
        <v>401</v>
      </c>
      <c r="F13" s="26">
        <v>176</v>
      </c>
      <c r="G13" s="26">
        <v>99</v>
      </c>
      <c r="H13" s="26">
        <v>61</v>
      </c>
      <c r="I13" s="26">
        <v>53</v>
      </c>
      <c r="J13" s="26">
        <v>0</v>
      </c>
      <c r="K13" s="26">
        <f t="shared" si="0"/>
        <v>5055</v>
      </c>
      <c r="L13" s="26">
        <f t="shared" si="1"/>
        <v>5055</v>
      </c>
    </row>
    <row r="14" spans="1:12" x14ac:dyDescent="0.25">
      <c r="A14" s="24" t="s">
        <v>29</v>
      </c>
      <c r="B14" s="26">
        <v>1761</v>
      </c>
      <c r="C14" s="26">
        <v>1403</v>
      </c>
      <c r="D14" s="26">
        <v>508</v>
      </c>
      <c r="E14" s="26">
        <v>347</v>
      </c>
      <c r="F14" s="26">
        <v>428</v>
      </c>
      <c r="G14" s="26">
        <v>64</v>
      </c>
      <c r="H14" s="26">
        <v>29</v>
      </c>
      <c r="I14" s="26">
        <v>57</v>
      </c>
      <c r="J14" s="26">
        <v>0</v>
      </c>
      <c r="K14" s="26">
        <f t="shared" si="0"/>
        <v>4597</v>
      </c>
      <c r="L14" s="26">
        <f t="shared" si="1"/>
        <v>4597</v>
      </c>
    </row>
    <row r="15" spans="1:12" x14ac:dyDescent="0.25">
      <c r="A15" s="24" t="s">
        <v>31</v>
      </c>
      <c r="B15" s="26">
        <v>2255</v>
      </c>
      <c r="C15" s="26">
        <v>1437</v>
      </c>
      <c r="D15" s="26">
        <v>1651</v>
      </c>
      <c r="E15" s="26">
        <v>435</v>
      </c>
      <c r="F15" s="26">
        <v>895</v>
      </c>
      <c r="G15" s="26">
        <v>130</v>
      </c>
      <c r="H15" s="26">
        <v>46</v>
      </c>
      <c r="I15" s="26">
        <v>114</v>
      </c>
      <c r="J15" s="26">
        <v>0</v>
      </c>
      <c r="K15" s="26">
        <f t="shared" si="0"/>
        <v>6963</v>
      </c>
      <c r="L15" s="26">
        <f t="shared" si="1"/>
        <v>6963</v>
      </c>
    </row>
    <row r="16" spans="1:12" x14ac:dyDescent="0.25">
      <c r="A16" s="24" t="s">
        <v>33</v>
      </c>
      <c r="B16" s="26">
        <v>-809</v>
      </c>
      <c r="C16" s="26">
        <v>-104</v>
      </c>
      <c r="D16" s="26">
        <v>-119</v>
      </c>
      <c r="E16" s="26">
        <v>-338</v>
      </c>
      <c r="F16" s="26">
        <v>-274</v>
      </c>
      <c r="G16" s="26">
        <v>-43</v>
      </c>
      <c r="H16" s="26">
        <v>-8</v>
      </c>
      <c r="I16" s="26">
        <v>-1</v>
      </c>
      <c r="J16" s="26">
        <v>517</v>
      </c>
      <c r="K16" s="26">
        <f t="shared" si="0"/>
        <v>-1696</v>
      </c>
      <c r="L16" s="26">
        <f t="shared" si="1"/>
        <v>-1179</v>
      </c>
    </row>
    <row r="17" spans="1:12" x14ac:dyDescent="0.25">
      <c r="A17" s="24" t="s">
        <v>35</v>
      </c>
      <c r="B17" s="26">
        <v>16080</v>
      </c>
      <c r="C17" s="26">
        <v>12260</v>
      </c>
      <c r="D17" s="26">
        <v>8656</v>
      </c>
      <c r="E17" s="26">
        <v>3483</v>
      </c>
      <c r="F17" s="26">
        <v>6011</v>
      </c>
      <c r="G17" s="26">
        <v>846</v>
      </c>
      <c r="H17" s="26">
        <v>360</v>
      </c>
      <c r="I17" s="26">
        <v>883</v>
      </c>
      <c r="J17" s="26">
        <v>519</v>
      </c>
      <c r="K17" s="26">
        <f t="shared" si="0"/>
        <v>48579</v>
      </c>
      <c r="L17" s="26">
        <f t="shared" si="1"/>
        <v>49098</v>
      </c>
    </row>
    <row r="18" spans="1:12" x14ac:dyDescent="0.25">
      <c r="A18" s="24" t="s">
        <v>37</v>
      </c>
      <c r="B18" s="26">
        <v>6148</v>
      </c>
      <c r="C18" s="26">
        <v>4056</v>
      </c>
      <c r="D18" s="26">
        <v>2674</v>
      </c>
      <c r="E18" s="26">
        <v>900</v>
      </c>
      <c r="F18" s="26">
        <v>2298</v>
      </c>
      <c r="G18" s="26">
        <v>260</v>
      </c>
      <c r="H18" s="26">
        <v>152</v>
      </c>
      <c r="I18" s="26">
        <v>273</v>
      </c>
      <c r="J18" s="26">
        <v>507</v>
      </c>
      <c r="K18" s="26">
        <f t="shared" si="0"/>
        <v>16761</v>
      </c>
      <c r="L18" s="26">
        <f t="shared" si="1"/>
        <v>17268</v>
      </c>
    </row>
    <row r="19" spans="1:12" x14ac:dyDescent="0.25">
      <c r="A19" s="24" t="s">
        <v>39</v>
      </c>
      <c r="B19" s="26">
        <v>9932</v>
      </c>
      <c r="C19" s="26">
        <v>8204</v>
      </c>
      <c r="D19" s="26">
        <v>5982</v>
      </c>
      <c r="E19" s="26">
        <v>2583</v>
      </c>
      <c r="F19" s="26">
        <v>3713</v>
      </c>
      <c r="G19" s="26">
        <v>586</v>
      </c>
      <c r="H19" s="26">
        <v>208</v>
      </c>
      <c r="I19" s="26">
        <v>610</v>
      </c>
      <c r="J19" s="26">
        <v>12</v>
      </c>
      <c r="K19" s="26">
        <f t="shared" si="0"/>
        <v>31818</v>
      </c>
      <c r="L19" s="26">
        <f t="shared" si="1"/>
        <v>31830</v>
      </c>
    </row>
    <row r="20" spans="1:12" x14ac:dyDescent="0.25">
      <c r="A20" s="24" t="s">
        <v>41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187016</v>
      </c>
      <c r="K20" s="26">
        <f t="shared" si="0"/>
        <v>0</v>
      </c>
      <c r="L20" s="26">
        <f t="shared" si="1"/>
        <v>187016</v>
      </c>
    </row>
    <row r="21" spans="1:12" x14ac:dyDescent="0.25">
      <c r="A21" s="24" t="s">
        <v>43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124784</v>
      </c>
      <c r="K21" s="26">
        <f t="shared" si="0"/>
        <v>0</v>
      </c>
      <c r="L21" s="26">
        <f t="shared" si="1"/>
        <v>124784</v>
      </c>
    </row>
    <row r="22" spans="1:12" x14ac:dyDescent="0.25">
      <c r="A22" s="24" t="s">
        <v>44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60654</v>
      </c>
      <c r="K22" s="26">
        <f t="shared" si="0"/>
        <v>0</v>
      </c>
      <c r="L22" s="26">
        <f t="shared" si="1"/>
        <v>60654</v>
      </c>
    </row>
    <row r="23" spans="1:12" x14ac:dyDescent="0.25">
      <c r="A23" s="24" t="s">
        <v>46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1577</v>
      </c>
      <c r="K23" s="26">
        <f t="shared" si="0"/>
        <v>0</v>
      </c>
      <c r="L23" s="26">
        <f t="shared" si="1"/>
        <v>1577</v>
      </c>
    </row>
    <row r="24" spans="1:12" x14ac:dyDescent="0.25">
      <c r="A24" s="24" t="s">
        <v>48</v>
      </c>
      <c r="B24" s="26">
        <v>25532</v>
      </c>
      <c r="C24" s="26">
        <v>21576</v>
      </c>
      <c r="D24" s="26">
        <v>15912</v>
      </c>
      <c r="E24" s="26">
        <v>7032</v>
      </c>
      <c r="F24" s="26">
        <v>8228</v>
      </c>
      <c r="G24" s="26">
        <v>2541</v>
      </c>
      <c r="H24" s="26">
        <v>3313</v>
      </c>
      <c r="I24" s="26">
        <v>1511</v>
      </c>
      <c r="J24" s="26">
        <v>0</v>
      </c>
      <c r="K24" s="26">
        <f t="shared" si="0"/>
        <v>85645</v>
      </c>
      <c r="L24" s="26">
        <f t="shared" si="1"/>
        <v>85645</v>
      </c>
    </row>
    <row r="25" spans="1:12" x14ac:dyDescent="0.25">
      <c r="A25" s="24" t="s">
        <v>50</v>
      </c>
      <c r="B25" s="26">
        <v>13472.3</v>
      </c>
      <c r="C25" s="26">
        <v>10154.5</v>
      </c>
      <c r="D25" s="26">
        <v>8238.7999999999993</v>
      </c>
      <c r="E25" s="26">
        <v>4098</v>
      </c>
      <c r="F25" s="26">
        <v>3588</v>
      </c>
      <c r="G25" s="26">
        <v>1647.4</v>
      </c>
      <c r="H25" s="26">
        <v>2405.5</v>
      </c>
      <c r="I25" s="26">
        <v>905.5</v>
      </c>
      <c r="J25" s="26">
        <v>0</v>
      </c>
      <c r="K25" s="26">
        <f t="shared" si="0"/>
        <v>44510</v>
      </c>
      <c r="L25" s="26">
        <f t="shared" si="1"/>
        <v>44510</v>
      </c>
    </row>
    <row r="26" spans="1:12" x14ac:dyDescent="0.25">
      <c r="A26" s="24" t="s">
        <v>52</v>
      </c>
      <c r="B26" s="26">
        <v>12059.7</v>
      </c>
      <c r="C26" s="26">
        <v>11421.5</v>
      </c>
      <c r="D26" s="26">
        <v>7673.2000000000007</v>
      </c>
      <c r="E26" s="26">
        <v>2934</v>
      </c>
      <c r="F26" s="26">
        <v>4640</v>
      </c>
      <c r="G26" s="26">
        <v>893.59999999999991</v>
      </c>
      <c r="H26" s="26">
        <v>907.5</v>
      </c>
      <c r="I26" s="26">
        <v>605.5</v>
      </c>
      <c r="J26" s="26">
        <v>0</v>
      </c>
      <c r="K26" s="26">
        <f t="shared" si="0"/>
        <v>41135</v>
      </c>
      <c r="L26" s="26">
        <f t="shared" si="1"/>
        <v>41135</v>
      </c>
    </row>
    <row r="27" spans="1:12" x14ac:dyDescent="0.25">
      <c r="A27" s="24" t="s">
        <v>54</v>
      </c>
      <c r="B27" s="26">
        <v>21982</v>
      </c>
      <c r="C27" s="26">
        <v>12195</v>
      </c>
      <c r="D27" s="26">
        <v>16482</v>
      </c>
      <c r="E27" s="26">
        <v>4717</v>
      </c>
      <c r="F27" s="26">
        <v>16468</v>
      </c>
      <c r="G27" s="26">
        <v>3225</v>
      </c>
      <c r="H27" s="26">
        <v>1008</v>
      </c>
      <c r="I27" s="26">
        <v>965</v>
      </c>
      <c r="J27" s="26">
        <v>19268</v>
      </c>
      <c r="K27" s="26">
        <f t="shared" si="0"/>
        <v>77042</v>
      </c>
      <c r="L27" s="26">
        <f t="shared" si="1"/>
        <v>96310</v>
      </c>
    </row>
    <row r="28" spans="1:12" x14ac:dyDescent="0.25">
      <c r="A28" s="24" t="s">
        <v>56</v>
      </c>
      <c r="B28" s="26">
        <v>1288</v>
      </c>
      <c r="C28" s="26">
        <v>1055</v>
      </c>
      <c r="D28" s="26">
        <v>1810</v>
      </c>
      <c r="E28" s="26">
        <v>705</v>
      </c>
      <c r="F28" s="26">
        <v>732</v>
      </c>
      <c r="G28" s="26">
        <v>163</v>
      </c>
      <c r="H28" s="26">
        <v>140</v>
      </c>
      <c r="I28" s="26">
        <v>90</v>
      </c>
      <c r="J28" s="26">
        <v>5411</v>
      </c>
      <c r="K28" s="26">
        <f t="shared" si="0"/>
        <v>5983</v>
      </c>
      <c r="L28" s="26">
        <f t="shared" si="1"/>
        <v>11394</v>
      </c>
    </row>
    <row r="29" spans="1:12" x14ac:dyDescent="0.25">
      <c r="A29" s="24" t="s">
        <v>58</v>
      </c>
      <c r="B29" s="26">
        <v>10190</v>
      </c>
      <c r="C29" s="26">
        <v>6173</v>
      </c>
      <c r="D29" s="26">
        <v>9625</v>
      </c>
      <c r="E29" s="26">
        <v>2785</v>
      </c>
      <c r="F29" s="26">
        <v>5589</v>
      </c>
      <c r="G29" s="26">
        <v>905</v>
      </c>
      <c r="H29" s="26">
        <v>854</v>
      </c>
      <c r="I29" s="26">
        <v>345</v>
      </c>
      <c r="J29" s="26">
        <v>6453</v>
      </c>
      <c r="K29" s="26">
        <f t="shared" si="0"/>
        <v>36466</v>
      </c>
      <c r="L29" s="26">
        <f t="shared" si="1"/>
        <v>42919</v>
      </c>
    </row>
    <row r="30" spans="1:12" x14ac:dyDescent="0.25">
      <c r="A30" s="28" t="s">
        <v>431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f t="shared" si="0"/>
        <v>0</v>
      </c>
      <c r="L30" s="26">
        <f t="shared" si="1"/>
        <v>0</v>
      </c>
    </row>
    <row r="31" spans="1:12" x14ac:dyDescent="0.25">
      <c r="A31" s="28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12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ht="16.8" x14ac:dyDescent="0.3">
      <c r="A33" s="20" t="s">
        <v>522</v>
      </c>
      <c r="K33" s="4"/>
    </row>
    <row r="34" spans="1:12" x14ac:dyDescent="0.25">
      <c r="A34" s="24" t="s">
        <v>62</v>
      </c>
      <c r="B34" s="25" t="s">
        <v>3</v>
      </c>
      <c r="C34" s="25" t="s">
        <v>4</v>
      </c>
      <c r="D34" s="25" t="s">
        <v>5</v>
      </c>
      <c r="E34" s="25" t="s">
        <v>6</v>
      </c>
      <c r="F34" s="25" t="s">
        <v>7</v>
      </c>
      <c r="G34" s="25" t="s">
        <v>8</v>
      </c>
      <c r="H34" s="25" t="s">
        <v>9</v>
      </c>
      <c r="I34" s="25" t="s">
        <v>10</v>
      </c>
      <c r="J34" s="25" t="s">
        <v>11</v>
      </c>
      <c r="K34" s="25" t="s">
        <v>429</v>
      </c>
      <c r="L34" s="25" t="s">
        <v>12</v>
      </c>
    </row>
    <row r="35" spans="1:12" x14ac:dyDescent="0.25">
      <c r="A35" s="24" t="s">
        <v>64</v>
      </c>
      <c r="B35" s="26">
        <v>74942</v>
      </c>
      <c r="C35" s="26">
        <v>55896</v>
      </c>
      <c r="D35" s="26">
        <v>56013</v>
      </c>
      <c r="E35" s="26">
        <v>18647</v>
      </c>
      <c r="F35" s="26">
        <v>37023</v>
      </c>
      <c r="G35" s="26">
        <v>7659</v>
      </c>
      <c r="H35" s="26">
        <v>5337</v>
      </c>
      <c r="I35" s="26">
        <v>4000</v>
      </c>
      <c r="J35" s="26">
        <v>348491</v>
      </c>
      <c r="K35" s="26">
        <f t="shared" si="0"/>
        <v>259517</v>
      </c>
      <c r="L35" s="26">
        <f t="shared" ref="L35:L53" si="2">SUM(J35:K35)</f>
        <v>608008</v>
      </c>
    </row>
    <row r="36" spans="1:12" x14ac:dyDescent="0.25">
      <c r="A36" s="24" t="s">
        <v>66</v>
      </c>
      <c r="B36" s="26">
        <v>60846</v>
      </c>
      <c r="C36" s="26">
        <v>47407</v>
      </c>
      <c r="D36" s="26">
        <v>44697</v>
      </c>
      <c r="E36" s="26">
        <v>14891</v>
      </c>
      <c r="F36" s="26">
        <v>31395</v>
      </c>
      <c r="G36" s="26">
        <v>6530</v>
      </c>
      <c r="H36" s="26">
        <v>4261</v>
      </c>
      <c r="I36" s="26">
        <v>3106</v>
      </c>
      <c r="J36" s="26">
        <v>102980</v>
      </c>
      <c r="K36" s="26">
        <f t="shared" si="0"/>
        <v>213133</v>
      </c>
      <c r="L36" s="26">
        <f t="shared" si="2"/>
        <v>316113</v>
      </c>
    </row>
    <row r="37" spans="1:12" x14ac:dyDescent="0.25">
      <c r="A37" s="24" t="s">
        <v>68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98490</v>
      </c>
      <c r="K37" s="26">
        <f t="shared" si="0"/>
        <v>0</v>
      </c>
      <c r="L37" s="26">
        <f t="shared" si="2"/>
        <v>98490</v>
      </c>
    </row>
    <row r="38" spans="1:12" x14ac:dyDescent="0.25">
      <c r="A38" s="24" t="s">
        <v>70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6577.8109999999997</v>
      </c>
      <c r="K38" s="26">
        <f t="shared" si="0"/>
        <v>0</v>
      </c>
      <c r="L38" s="26">
        <f t="shared" si="2"/>
        <v>6577.8109999999997</v>
      </c>
    </row>
    <row r="39" spans="1:12" x14ac:dyDescent="0.25">
      <c r="A39" s="24" t="s">
        <v>72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11853.33</v>
      </c>
      <c r="K39" s="26">
        <f t="shared" si="0"/>
        <v>0</v>
      </c>
      <c r="L39" s="26">
        <f t="shared" si="2"/>
        <v>11853.33</v>
      </c>
    </row>
    <row r="40" spans="1:12" x14ac:dyDescent="0.25">
      <c r="A40" s="24" t="s">
        <v>74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30153.151999999998</v>
      </c>
      <c r="K40" s="26">
        <f t="shared" si="0"/>
        <v>0</v>
      </c>
      <c r="L40" s="26">
        <f t="shared" si="2"/>
        <v>30153.151999999998</v>
      </c>
    </row>
    <row r="41" spans="1:12" x14ac:dyDescent="0.25">
      <c r="A41" s="24" t="s">
        <v>75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49905.707000000002</v>
      </c>
      <c r="K41" s="26">
        <f t="shared" si="0"/>
        <v>0</v>
      </c>
      <c r="L41" s="26">
        <f t="shared" si="2"/>
        <v>49905.707000000002</v>
      </c>
    </row>
    <row r="42" spans="1:12" x14ac:dyDescent="0.25">
      <c r="A42" s="24" t="s">
        <v>77</v>
      </c>
      <c r="B42" s="26">
        <v>7166</v>
      </c>
      <c r="C42" s="26">
        <v>3269</v>
      </c>
      <c r="D42" s="26">
        <v>5450</v>
      </c>
      <c r="E42" s="26">
        <v>1729</v>
      </c>
      <c r="F42" s="26">
        <v>2891</v>
      </c>
      <c r="G42" s="26">
        <v>650</v>
      </c>
      <c r="H42" s="26">
        <v>539</v>
      </c>
      <c r="I42" s="26">
        <v>552</v>
      </c>
      <c r="J42" s="26">
        <v>101169</v>
      </c>
      <c r="K42" s="26">
        <f t="shared" si="0"/>
        <v>22246</v>
      </c>
      <c r="L42" s="26">
        <f t="shared" si="2"/>
        <v>123415</v>
      </c>
    </row>
    <row r="43" spans="1:12" x14ac:dyDescent="0.25">
      <c r="A43" s="24" t="s">
        <v>79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75788</v>
      </c>
      <c r="K43" s="26">
        <f t="shared" si="0"/>
        <v>0</v>
      </c>
      <c r="L43" s="26">
        <f t="shared" si="2"/>
        <v>75788</v>
      </c>
    </row>
    <row r="44" spans="1:12" x14ac:dyDescent="0.25">
      <c r="A44" s="24" t="s">
        <v>81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44510</v>
      </c>
      <c r="K44" s="26">
        <f t="shared" si="0"/>
        <v>0</v>
      </c>
      <c r="L44" s="26">
        <f t="shared" si="2"/>
        <v>44510</v>
      </c>
    </row>
    <row r="45" spans="1:12" x14ac:dyDescent="0.25">
      <c r="A45" s="24" t="s">
        <v>83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31278</v>
      </c>
      <c r="K45" s="26">
        <f t="shared" si="0"/>
        <v>0</v>
      </c>
      <c r="L45" s="26">
        <f t="shared" si="2"/>
        <v>31278</v>
      </c>
    </row>
    <row r="46" spans="1:12" x14ac:dyDescent="0.25">
      <c r="A46" s="24" t="s">
        <v>85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12</v>
      </c>
      <c r="K46" s="26">
        <f t="shared" si="0"/>
        <v>0</v>
      </c>
      <c r="L46" s="26">
        <f t="shared" si="2"/>
        <v>12</v>
      </c>
    </row>
    <row r="47" spans="1:12" x14ac:dyDescent="0.25">
      <c r="A47" s="24" t="s">
        <v>87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8808</v>
      </c>
      <c r="K47" s="26">
        <f t="shared" si="0"/>
        <v>0</v>
      </c>
      <c r="L47" s="26">
        <f t="shared" si="2"/>
        <v>8808</v>
      </c>
    </row>
    <row r="48" spans="1:12" x14ac:dyDescent="0.25">
      <c r="A48" s="24" t="s">
        <v>89</v>
      </c>
      <c r="B48" s="26">
        <v>7166</v>
      </c>
      <c r="C48" s="26">
        <v>3269</v>
      </c>
      <c r="D48" s="26">
        <v>5450</v>
      </c>
      <c r="E48" s="26">
        <v>1729</v>
      </c>
      <c r="F48" s="26">
        <v>2891</v>
      </c>
      <c r="G48" s="26">
        <v>650</v>
      </c>
      <c r="H48" s="26">
        <v>539</v>
      </c>
      <c r="I48" s="26">
        <v>552</v>
      </c>
      <c r="J48" s="26">
        <v>16561</v>
      </c>
      <c r="K48" s="26">
        <f t="shared" si="0"/>
        <v>22246</v>
      </c>
      <c r="L48" s="26">
        <f t="shared" si="2"/>
        <v>38807</v>
      </c>
    </row>
    <row r="49" spans="1:12" x14ac:dyDescent="0.25">
      <c r="A49" s="24" t="s">
        <v>91</v>
      </c>
      <c r="B49" s="26">
        <v>4602</v>
      </c>
      <c r="C49" s="26">
        <v>2425</v>
      </c>
      <c r="D49" s="26">
        <v>4858</v>
      </c>
      <c r="E49" s="26">
        <v>1314</v>
      </c>
      <c r="F49" s="26">
        <v>1523</v>
      </c>
      <c r="G49" s="26">
        <v>442</v>
      </c>
      <c r="H49" s="26">
        <v>320</v>
      </c>
      <c r="I49" s="26">
        <v>286</v>
      </c>
      <c r="J49" s="26">
        <v>13842</v>
      </c>
      <c r="K49" s="26">
        <f t="shared" si="0"/>
        <v>15770</v>
      </c>
      <c r="L49" s="26">
        <f t="shared" si="2"/>
        <v>29612</v>
      </c>
    </row>
    <row r="50" spans="1:12" x14ac:dyDescent="0.25">
      <c r="A50" s="24" t="s">
        <v>92</v>
      </c>
      <c r="B50" s="26">
        <v>568</v>
      </c>
      <c r="C50" s="26">
        <v>265</v>
      </c>
      <c r="D50" s="26">
        <v>13</v>
      </c>
      <c r="E50" s="26">
        <v>130</v>
      </c>
      <c r="F50" s="26">
        <v>2</v>
      </c>
      <c r="G50" s="26">
        <v>0</v>
      </c>
      <c r="H50" s="26">
        <v>10</v>
      </c>
      <c r="I50" s="26">
        <v>3</v>
      </c>
      <c r="J50" s="26">
        <v>8215</v>
      </c>
      <c r="K50" s="26">
        <f t="shared" si="0"/>
        <v>991</v>
      </c>
      <c r="L50" s="26">
        <f t="shared" si="2"/>
        <v>9206</v>
      </c>
    </row>
    <row r="51" spans="1:12" x14ac:dyDescent="0.25">
      <c r="A51" s="24" t="s">
        <v>94</v>
      </c>
      <c r="B51" s="26">
        <v>1215</v>
      </c>
      <c r="C51" s="26">
        <v>1617</v>
      </c>
      <c r="D51" s="26">
        <v>750</v>
      </c>
      <c r="E51" s="26">
        <v>514</v>
      </c>
      <c r="F51" s="26">
        <v>744</v>
      </c>
      <c r="G51" s="26">
        <v>24</v>
      </c>
      <c r="H51" s="26">
        <v>167</v>
      </c>
      <c r="I51" s="26">
        <v>53</v>
      </c>
      <c r="J51" s="26">
        <v>23795</v>
      </c>
      <c r="K51" s="26">
        <f t="shared" si="0"/>
        <v>5084</v>
      </c>
      <c r="L51" s="26">
        <f t="shared" si="2"/>
        <v>28879</v>
      </c>
    </row>
    <row r="52" spans="1:12" x14ac:dyDescent="0.25">
      <c r="A52" s="24" t="s">
        <v>96</v>
      </c>
      <c r="B52" s="26">
        <v>545</v>
      </c>
      <c r="C52" s="26">
        <v>913</v>
      </c>
      <c r="D52" s="26">
        <v>245</v>
      </c>
      <c r="E52" s="26">
        <v>69</v>
      </c>
      <c r="F52" s="26">
        <v>468</v>
      </c>
      <c r="G52" s="26">
        <v>13</v>
      </c>
      <c r="H52" s="26">
        <v>40</v>
      </c>
      <c r="I52" s="26">
        <v>0</v>
      </c>
      <c r="J52" s="26">
        <v>0</v>
      </c>
      <c r="K52" s="26">
        <f t="shared" si="0"/>
        <v>2293</v>
      </c>
      <c r="L52" s="26">
        <f t="shared" si="2"/>
        <v>2293</v>
      </c>
    </row>
    <row r="53" spans="1:12" x14ac:dyDescent="0.25">
      <c r="A53" s="24" t="s">
        <v>98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f t="shared" si="0"/>
        <v>0</v>
      </c>
      <c r="L53" s="26">
        <f t="shared" si="2"/>
        <v>0</v>
      </c>
    </row>
    <row r="54" spans="1:12" x14ac:dyDescent="0.2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 spans="1:12" x14ac:dyDescent="0.25">
      <c r="K55" s="4"/>
    </row>
    <row r="56" spans="1:12" ht="16.8" x14ac:dyDescent="0.3">
      <c r="A56" s="27" t="s">
        <v>589</v>
      </c>
      <c r="K56" s="4"/>
    </row>
    <row r="57" spans="1:12" x14ac:dyDescent="0.25">
      <c r="A57" s="24" t="s">
        <v>103</v>
      </c>
      <c r="B57" s="25" t="s">
        <v>3</v>
      </c>
      <c r="C57" s="25" t="s">
        <v>4</v>
      </c>
      <c r="D57" s="25" t="s">
        <v>5</v>
      </c>
      <c r="E57" s="25" t="s">
        <v>6</v>
      </c>
      <c r="F57" s="25" t="s">
        <v>7</v>
      </c>
      <c r="G57" s="25" t="s">
        <v>8</v>
      </c>
      <c r="H57" s="25" t="s">
        <v>9</v>
      </c>
      <c r="I57" s="25" t="s">
        <v>10</v>
      </c>
      <c r="J57" s="25" t="s">
        <v>11</v>
      </c>
      <c r="K57" s="25" t="s">
        <v>429</v>
      </c>
      <c r="L57" s="25" t="s">
        <v>12</v>
      </c>
    </row>
    <row r="58" spans="1:12" x14ac:dyDescent="0.25">
      <c r="A58" s="24" t="s">
        <v>105</v>
      </c>
      <c r="B58" s="26">
        <v>5046</v>
      </c>
      <c r="C58" s="26">
        <v>1799</v>
      </c>
      <c r="D58" s="26">
        <v>-561</v>
      </c>
      <c r="E58" s="26">
        <v>920</v>
      </c>
      <c r="F58" s="26">
        <v>1230</v>
      </c>
      <c r="G58" s="26">
        <v>270</v>
      </c>
      <c r="H58" s="26">
        <v>467</v>
      </c>
      <c r="I58" s="26">
        <v>17</v>
      </c>
      <c r="J58" s="26">
        <v>-50442</v>
      </c>
      <c r="K58" s="26">
        <f t="shared" si="0"/>
        <v>9188</v>
      </c>
      <c r="L58" s="26">
        <f t="shared" ref="L58:L60" si="3">SUM(J58:K58)</f>
        <v>-41254</v>
      </c>
    </row>
    <row r="59" spans="1:12" x14ac:dyDescent="0.25">
      <c r="A59" s="24" t="s">
        <v>106</v>
      </c>
      <c r="B59" s="26">
        <v>10950</v>
      </c>
      <c r="C59" s="26">
        <v>7253</v>
      </c>
      <c r="D59" s="26">
        <v>12362</v>
      </c>
      <c r="E59" s="26">
        <v>2856</v>
      </c>
      <c r="F59" s="26">
        <v>5599</v>
      </c>
      <c r="G59" s="26">
        <v>767</v>
      </c>
      <c r="H59" s="26">
        <v>807</v>
      </c>
      <c r="I59" s="26">
        <v>355</v>
      </c>
      <c r="J59" s="26">
        <v>8298</v>
      </c>
      <c r="K59" s="26">
        <f t="shared" si="0"/>
        <v>40949</v>
      </c>
      <c r="L59" s="26">
        <f t="shared" si="3"/>
        <v>49247</v>
      </c>
    </row>
    <row r="60" spans="1:12" x14ac:dyDescent="0.25">
      <c r="A60" s="24" t="s">
        <v>108</v>
      </c>
      <c r="B60" s="26">
        <v>-5904</v>
      </c>
      <c r="C60" s="26">
        <v>-5454</v>
      </c>
      <c r="D60" s="26">
        <v>-12923</v>
      </c>
      <c r="E60" s="26">
        <v>-1936</v>
      </c>
      <c r="F60" s="26">
        <v>-4369</v>
      </c>
      <c r="G60" s="26">
        <v>-497</v>
      </c>
      <c r="H60" s="26">
        <v>-340</v>
      </c>
      <c r="I60" s="26">
        <v>-338</v>
      </c>
      <c r="J60" s="26">
        <v>-58740</v>
      </c>
      <c r="K60" s="26">
        <f t="shared" si="0"/>
        <v>-31761</v>
      </c>
      <c r="L60" s="26">
        <f t="shared" si="3"/>
        <v>-90501</v>
      </c>
    </row>
    <row r="61" spans="1:12" x14ac:dyDescent="0.2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</row>
    <row r="62" spans="1:12" x14ac:dyDescent="0.25">
      <c r="K62" s="4"/>
    </row>
    <row r="63" spans="1:12" x14ac:dyDescent="0.25">
      <c r="K63" s="4"/>
    </row>
    <row r="64" spans="1:12" x14ac:dyDescent="0.25">
      <c r="K64" s="4"/>
    </row>
    <row r="65" spans="11:11" x14ac:dyDescent="0.25">
      <c r="K65" s="4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C000"/>
    <pageSetUpPr fitToPage="1"/>
  </sheetPr>
  <dimension ref="A1:M89"/>
  <sheetViews>
    <sheetView workbookViewId="0">
      <pane ySplit="2" topLeftCell="A51" activePane="bottomLeft" state="frozen"/>
      <selection pane="bottomLeft" activeCell="A65" sqref="A65"/>
    </sheetView>
  </sheetViews>
  <sheetFormatPr defaultRowHeight="13.2" x14ac:dyDescent="0.25"/>
  <cols>
    <col min="1" max="1" width="45.77734375" style="2" customWidth="1"/>
    <col min="2" max="2" width="12.77734375" style="2" customWidth="1"/>
    <col min="3" max="10" width="9.44140625" style="2" bestFit="1" customWidth="1"/>
    <col min="11" max="11" width="9.44140625" style="2" customWidth="1"/>
    <col min="12" max="12" width="8.88671875" style="2"/>
    <col min="13" max="13" width="9.44140625" style="12" customWidth="1"/>
    <col min="14" max="256" width="8.88671875" style="2"/>
    <col min="257" max="257" width="55.33203125" style="2" bestFit="1" customWidth="1"/>
    <col min="258" max="258" width="19.88671875" style="2" bestFit="1" customWidth="1"/>
    <col min="259" max="266" width="9.44140625" style="2" bestFit="1" customWidth="1"/>
    <col min="267" max="267" width="9.44140625" style="2" customWidth="1"/>
    <col min="268" max="268" width="8.88671875" style="2"/>
    <col min="269" max="269" width="9.44140625" style="2" customWidth="1"/>
    <col min="270" max="512" width="8.88671875" style="2"/>
    <col min="513" max="513" width="55.33203125" style="2" bestFit="1" customWidth="1"/>
    <col min="514" max="514" width="19.88671875" style="2" bestFit="1" customWidth="1"/>
    <col min="515" max="522" width="9.44140625" style="2" bestFit="1" customWidth="1"/>
    <col min="523" max="523" width="9.44140625" style="2" customWidth="1"/>
    <col min="524" max="524" width="8.88671875" style="2"/>
    <col min="525" max="525" width="9.44140625" style="2" customWidth="1"/>
    <col min="526" max="768" width="8.88671875" style="2"/>
    <col min="769" max="769" width="55.33203125" style="2" bestFit="1" customWidth="1"/>
    <col min="770" max="770" width="19.88671875" style="2" bestFit="1" customWidth="1"/>
    <col min="771" max="778" width="9.44140625" style="2" bestFit="1" customWidth="1"/>
    <col min="779" max="779" width="9.44140625" style="2" customWidth="1"/>
    <col min="780" max="780" width="8.88671875" style="2"/>
    <col min="781" max="781" width="9.44140625" style="2" customWidth="1"/>
    <col min="782" max="1024" width="8.88671875" style="2"/>
    <col min="1025" max="1025" width="55.33203125" style="2" bestFit="1" customWidth="1"/>
    <col min="1026" max="1026" width="19.88671875" style="2" bestFit="1" customWidth="1"/>
    <col min="1027" max="1034" width="9.44140625" style="2" bestFit="1" customWidth="1"/>
    <col min="1035" max="1035" width="9.44140625" style="2" customWidth="1"/>
    <col min="1036" max="1036" width="8.88671875" style="2"/>
    <col min="1037" max="1037" width="9.44140625" style="2" customWidth="1"/>
    <col min="1038" max="1280" width="8.88671875" style="2"/>
    <col min="1281" max="1281" width="55.33203125" style="2" bestFit="1" customWidth="1"/>
    <col min="1282" max="1282" width="19.88671875" style="2" bestFit="1" customWidth="1"/>
    <col min="1283" max="1290" width="9.44140625" style="2" bestFit="1" customWidth="1"/>
    <col min="1291" max="1291" width="9.44140625" style="2" customWidth="1"/>
    <col min="1292" max="1292" width="8.88671875" style="2"/>
    <col min="1293" max="1293" width="9.44140625" style="2" customWidth="1"/>
    <col min="1294" max="1536" width="8.88671875" style="2"/>
    <col min="1537" max="1537" width="55.33203125" style="2" bestFit="1" customWidth="1"/>
    <col min="1538" max="1538" width="19.88671875" style="2" bestFit="1" customWidth="1"/>
    <col min="1539" max="1546" width="9.44140625" style="2" bestFit="1" customWidth="1"/>
    <col min="1547" max="1547" width="9.44140625" style="2" customWidth="1"/>
    <col min="1548" max="1548" width="8.88671875" style="2"/>
    <col min="1549" max="1549" width="9.44140625" style="2" customWidth="1"/>
    <col min="1550" max="1792" width="8.88671875" style="2"/>
    <col min="1793" max="1793" width="55.33203125" style="2" bestFit="1" customWidth="1"/>
    <col min="1794" max="1794" width="19.88671875" style="2" bestFit="1" customWidth="1"/>
    <col min="1795" max="1802" width="9.44140625" style="2" bestFit="1" customWidth="1"/>
    <col min="1803" max="1803" width="9.44140625" style="2" customWidth="1"/>
    <col min="1804" max="1804" width="8.88671875" style="2"/>
    <col min="1805" max="1805" width="9.44140625" style="2" customWidth="1"/>
    <col min="1806" max="2048" width="8.88671875" style="2"/>
    <col min="2049" max="2049" width="55.33203125" style="2" bestFit="1" customWidth="1"/>
    <col min="2050" max="2050" width="19.88671875" style="2" bestFit="1" customWidth="1"/>
    <col min="2051" max="2058" width="9.44140625" style="2" bestFit="1" customWidth="1"/>
    <col min="2059" max="2059" width="9.44140625" style="2" customWidth="1"/>
    <col min="2060" max="2060" width="8.88671875" style="2"/>
    <col min="2061" max="2061" width="9.44140625" style="2" customWidth="1"/>
    <col min="2062" max="2304" width="8.88671875" style="2"/>
    <col min="2305" max="2305" width="55.33203125" style="2" bestFit="1" customWidth="1"/>
    <col min="2306" max="2306" width="19.88671875" style="2" bestFit="1" customWidth="1"/>
    <col min="2307" max="2314" width="9.44140625" style="2" bestFit="1" customWidth="1"/>
    <col min="2315" max="2315" width="9.44140625" style="2" customWidth="1"/>
    <col min="2316" max="2316" width="8.88671875" style="2"/>
    <col min="2317" max="2317" width="9.44140625" style="2" customWidth="1"/>
    <col min="2318" max="2560" width="8.88671875" style="2"/>
    <col min="2561" max="2561" width="55.33203125" style="2" bestFit="1" customWidth="1"/>
    <col min="2562" max="2562" width="19.88671875" style="2" bestFit="1" customWidth="1"/>
    <col min="2563" max="2570" width="9.44140625" style="2" bestFit="1" customWidth="1"/>
    <col min="2571" max="2571" width="9.44140625" style="2" customWidth="1"/>
    <col min="2572" max="2572" width="8.88671875" style="2"/>
    <col min="2573" max="2573" width="9.44140625" style="2" customWidth="1"/>
    <col min="2574" max="2816" width="8.88671875" style="2"/>
    <col min="2817" max="2817" width="55.33203125" style="2" bestFit="1" customWidth="1"/>
    <col min="2818" max="2818" width="19.88671875" style="2" bestFit="1" customWidth="1"/>
    <col min="2819" max="2826" width="9.44140625" style="2" bestFit="1" customWidth="1"/>
    <col min="2827" max="2827" width="9.44140625" style="2" customWidth="1"/>
    <col min="2828" max="2828" width="8.88671875" style="2"/>
    <col min="2829" max="2829" width="9.44140625" style="2" customWidth="1"/>
    <col min="2830" max="3072" width="8.88671875" style="2"/>
    <col min="3073" max="3073" width="55.33203125" style="2" bestFit="1" customWidth="1"/>
    <col min="3074" max="3074" width="19.88671875" style="2" bestFit="1" customWidth="1"/>
    <col min="3075" max="3082" width="9.44140625" style="2" bestFit="1" customWidth="1"/>
    <col min="3083" max="3083" width="9.44140625" style="2" customWidth="1"/>
    <col min="3084" max="3084" width="8.88671875" style="2"/>
    <col min="3085" max="3085" width="9.44140625" style="2" customWidth="1"/>
    <col min="3086" max="3328" width="8.88671875" style="2"/>
    <col min="3329" max="3329" width="55.33203125" style="2" bestFit="1" customWidth="1"/>
    <col min="3330" max="3330" width="19.88671875" style="2" bestFit="1" customWidth="1"/>
    <col min="3331" max="3338" width="9.44140625" style="2" bestFit="1" customWidth="1"/>
    <col min="3339" max="3339" width="9.44140625" style="2" customWidth="1"/>
    <col min="3340" max="3340" width="8.88671875" style="2"/>
    <col min="3341" max="3341" width="9.44140625" style="2" customWidth="1"/>
    <col min="3342" max="3584" width="8.88671875" style="2"/>
    <col min="3585" max="3585" width="55.33203125" style="2" bestFit="1" customWidth="1"/>
    <col min="3586" max="3586" width="19.88671875" style="2" bestFit="1" customWidth="1"/>
    <col min="3587" max="3594" width="9.44140625" style="2" bestFit="1" customWidth="1"/>
    <col min="3595" max="3595" width="9.44140625" style="2" customWidth="1"/>
    <col min="3596" max="3596" width="8.88671875" style="2"/>
    <col min="3597" max="3597" width="9.44140625" style="2" customWidth="1"/>
    <col min="3598" max="3840" width="8.88671875" style="2"/>
    <col min="3841" max="3841" width="55.33203125" style="2" bestFit="1" customWidth="1"/>
    <col min="3842" max="3842" width="19.88671875" style="2" bestFit="1" customWidth="1"/>
    <col min="3843" max="3850" width="9.44140625" style="2" bestFit="1" customWidth="1"/>
    <col min="3851" max="3851" width="9.44140625" style="2" customWidth="1"/>
    <col min="3852" max="3852" width="8.88671875" style="2"/>
    <col min="3853" max="3853" width="9.44140625" style="2" customWidth="1"/>
    <col min="3854" max="4096" width="8.88671875" style="2"/>
    <col min="4097" max="4097" width="55.33203125" style="2" bestFit="1" customWidth="1"/>
    <col min="4098" max="4098" width="19.88671875" style="2" bestFit="1" customWidth="1"/>
    <col min="4099" max="4106" width="9.44140625" style="2" bestFit="1" customWidth="1"/>
    <col min="4107" max="4107" width="9.44140625" style="2" customWidth="1"/>
    <col min="4108" max="4108" width="8.88671875" style="2"/>
    <col min="4109" max="4109" width="9.44140625" style="2" customWidth="1"/>
    <col min="4110" max="4352" width="8.88671875" style="2"/>
    <col min="4353" max="4353" width="55.33203125" style="2" bestFit="1" customWidth="1"/>
    <col min="4354" max="4354" width="19.88671875" style="2" bestFit="1" customWidth="1"/>
    <col min="4355" max="4362" width="9.44140625" style="2" bestFit="1" customWidth="1"/>
    <col min="4363" max="4363" width="9.44140625" style="2" customWidth="1"/>
    <col min="4364" max="4364" width="8.88671875" style="2"/>
    <col min="4365" max="4365" width="9.44140625" style="2" customWidth="1"/>
    <col min="4366" max="4608" width="8.88671875" style="2"/>
    <col min="4609" max="4609" width="55.33203125" style="2" bestFit="1" customWidth="1"/>
    <col min="4610" max="4610" width="19.88671875" style="2" bestFit="1" customWidth="1"/>
    <col min="4611" max="4618" width="9.44140625" style="2" bestFit="1" customWidth="1"/>
    <col min="4619" max="4619" width="9.44140625" style="2" customWidth="1"/>
    <col min="4620" max="4620" width="8.88671875" style="2"/>
    <col min="4621" max="4621" width="9.44140625" style="2" customWidth="1"/>
    <col min="4622" max="4864" width="8.88671875" style="2"/>
    <col min="4865" max="4865" width="55.33203125" style="2" bestFit="1" customWidth="1"/>
    <col min="4866" max="4866" width="19.88671875" style="2" bestFit="1" customWidth="1"/>
    <col min="4867" max="4874" width="9.44140625" style="2" bestFit="1" customWidth="1"/>
    <col min="4875" max="4875" width="9.44140625" style="2" customWidth="1"/>
    <col min="4876" max="4876" width="8.88671875" style="2"/>
    <col min="4877" max="4877" width="9.44140625" style="2" customWidth="1"/>
    <col min="4878" max="5120" width="8.88671875" style="2"/>
    <col min="5121" max="5121" width="55.33203125" style="2" bestFit="1" customWidth="1"/>
    <col min="5122" max="5122" width="19.88671875" style="2" bestFit="1" customWidth="1"/>
    <col min="5123" max="5130" width="9.44140625" style="2" bestFit="1" customWidth="1"/>
    <col min="5131" max="5131" width="9.44140625" style="2" customWidth="1"/>
    <col min="5132" max="5132" width="8.88671875" style="2"/>
    <col min="5133" max="5133" width="9.44140625" style="2" customWidth="1"/>
    <col min="5134" max="5376" width="8.88671875" style="2"/>
    <col min="5377" max="5377" width="55.33203125" style="2" bestFit="1" customWidth="1"/>
    <col min="5378" max="5378" width="19.88671875" style="2" bestFit="1" customWidth="1"/>
    <col min="5379" max="5386" width="9.44140625" style="2" bestFit="1" customWidth="1"/>
    <col min="5387" max="5387" width="9.44140625" style="2" customWidth="1"/>
    <col min="5388" max="5388" width="8.88671875" style="2"/>
    <col min="5389" max="5389" width="9.44140625" style="2" customWidth="1"/>
    <col min="5390" max="5632" width="8.88671875" style="2"/>
    <col min="5633" max="5633" width="55.33203125" style="2" bestFit="1" customWidth="1"/>
    <col min="5634" max="5634" width="19.88671875" style="2" bestFit="1" customWidth="1"/>
    <col min="5635" max="5642" width="9.44140625" style="2" bestFit="1" customWidth="1"/>
    <col min="5643" max="5643" width="9.44140625" style="2" customWidth="1"/>
    <col min="5644" max="5644" width="8.88671875" style="2"/>
    <col min="5645" max="5645" width="9.44140625" style="2" customWidth="1"/>
    <col min="5646" max="5888" width="8.88671875" style="2"/>
    <col min="5889" max="5889" width="55.33203125" style="2" bestFit="1" customWidth="1"/>
    <col min="5890" max="5890" width="19.88671875" style="2" bestFit="1" customWidth="1"/>
    <col min="5891" max="5898" width="9.44140625" style="2" bestFit="1" customWidth="1"/>
    <col min="5899" max="5899" width="9.44140625" style="2" customWidth="1"/>
    <col min="5900" max="5900" width="8.88671875" style="2"/>
    <col min="5901" max="5901" width="9.44140625" style="2" customWidth="1"/>
    <col min="5902" max="6144" width="8.88671875" style="2"/>
    <col min="6145" max="6145" width="55.33203125" style="2" bestFit="1" customWidth="1"/>
    <col min="6146" max="6146" width="19.88671875" style="2" bestFit="1" customWidth="1"/>
    <col min="6147" max="6154" width="9.44140625" style="2" bestFit="1" customWidth="1"/>
    <col min="6155" max="6155" width="9.44140625" style="2" customWidth="1"/>
    <col min="6156" max="6156" width="8.88671875" style="2"/>
    <col min="6157" max="6157" width="9.44140625" style="2" customWidth="1"/>
    <col min="6158" max="6400" width="8.88671875" style="2"/>
    <col min="6401" max="6401" width="55.33203125" style="2" bestFit="1" customWidth="1"/>
    <col min="6402" max="6402" width="19.88671875" style="2" bestFit="1" customWidth="1"/>
    <col min="6403" max="6410" width="9.44140625" style="2" bestFit="1" customWidth="1"/>
    <col min="6411" max="6411" width="9.44140625" style="2" customWidth="1"/>
    <col min="6412" max="6412" width="8.88671875" style="2"/>
    <col min="6413" max="6413" width="9.44140625" style="2" customWidth="1"/>
    <col min="6414" max="6656" width="8.88671875" style="2"/>
    <col min="6657" max="6657" width="55.33203125" style="2" bestFit="1" customWidth="1"/>
    <col min="6658" max="6658" width="19.88671875" style="2" bestFit="1" customWidth="1"/>
    <col min="6659" max="6666" width="9.44140625" style="2" bestFit="1" customWidth="1"/>
    <col min="6667" max="6667" width="9.44140625" style="2" customWidth="1"/>
    <col min="6668" max="6668" width="8.88671875" style="2"/>
    <col min="6669" max="6669" width="9.44140625" style="2" customWidth="1"/>
    <col min="6670" max="6912" width="8.88671875" style="2"/>
    <col min="6913" max="6913" width="55.33203125" style="2" bestFit="1" customWidth="1"/>
    <col min="6914" max="6914" width="19.88671875" style="2" bestFit="1" customWidth="1"/>
    <col min="6915" max="6922" width="9.44140625" style="2" bestFit="1" customWidth="1"/>
    <col min="6923" max="6923" width="9.44140625" style="2" customWidth="1"/>
    <col min="6924" max="6924" width="8.88671875" style="2"/>
    <col min="6925" max="6925" width="9.44140625" style="2" customWidth="1"/>
    <col min="6926" max="7168" width="8.88671875" style="2"/>
    <col min="7169" max="7169" width="55.33203125" style="2" bestFit="1" customWidth="1"/>
    <col min="7170" max="7170" width="19.88671875" style="2" bestFit="1" customWidth="1"/>
    <col min="7171" max="7178" width="9.44140625" style="2" bestFit="1" customWidth="1"/>
    <col min="7179" max="7179" width="9.44140625" style="2" customWidth="1"/>
    <col min="7180" max="7180" width="8.88671875" style="2"/>
    <col min="7181" max="7181" width="9.44140625" style="2" customWidth="1"/>
    <col min="7182" max="7424" width="8.88671875" style="2"/>
    <col min="7425" max="7425" width="55.33203125" style="2" bestFit="1" customWidth="1"/>
    <col min="7426" max="7426" width="19.88671875" style="2" bestFit="1" customWidth="1"/>
    <col min="7427" max="7434" width="9.44140625" style="2" bestFit="1" customWidth="1"/>
    <col min="7435" max="7435" width="9.44140625" style="2" customWidth="1"/>
    <col min="7436" max="7436" width="8.88671875" style="2"/>
    <col min="7437" max="7437" width="9.44140625" style="2" customWidth="1"/>
    <col min="7438" max="7680" width="8.88671875" style="2"/>
    <col min="7681" max="7681" width="55.33203125" style="2" bestFit="1" customWidth="1"/>
    <col min="7682" max="7682" width="19.88671875" style="2" bestFit="1" customWidth="1"/>
    <col min="7683" max="7690" width="9.44140625" style="2" bestFit="1" customWidth="1"/>
    <col min="7691" max="7691" width="9.44140625" style="2" customWidth="1"/>
    <col min="7692" max="7692" width="8.88671875" style="2"/>
    <col min="7693" max="7693" width="9.44140625" style="2" customWidth="1"/>
    <col min="7694" max="7936" width="8.88671875" style="2"/>
    <col min="7937" max="7937" width="55.33203125" style="2" bestFit="1" customWidth="1"/>
    <col min="7938" max="7938" width="19.88671875" style="2" bestFit="1" customWidth="1"/>
    <col min="7939" max="7946" width="9.44140625" style="2" bestFit="1" customWidth="1"/>
    <col min="7947" max="7947" width="9.44140625" style="2" customWidth="1"/>
    <col min="7948" max="7948" width="8.88671875" style="2"/>
    <col min="7949" max="7949" width="9.44140625" style="2" customWidth="1"/>
    <col min="7950" max="8192" width="8.88671875" style="2"/>
    <col min="8193" max="8193" width="55.33203125" style="2" bestFit="1" customWidth="1"/>
    <col min="8194" max="8194" width="19.88671875" style="2" bestFit="1" customWidth="1"/>
    <col min="8195" max="8202" width="9.44140625" style="2" bestFit="1" customWidth="1"/>
    <col min="8203" max="8203" width="9.44140625" style="2" customWidth="1"/>
    <col min="8204" max="8204" width="8.88671875" style="2"/>
    <col min="8205" max="8205" width="9.44140625" style="2" customWidth="1"/>
    <col min="8206" max="8448" width="8.88671875" style="2"/>
    <col min="8449" max="8449" width="55.33203125" style="2" bestFit="1" customWidth="1"/>
    <col min="8450" max="8450" width="19.88671875" style="2" bestFit="1" customWidth="1"/>
    <col min="8451" max="8458" width="9.44140625" style="2" bestFit="1" customWidth="1"/>
    <col min="8459" max="8459" width="9.44140625" style="2" customWidth="1"/>
    <col min="8460" max="8460" width="8.88671875" style="2"/>
    <col min="8461" max="8461" width="9.44140625" style="2" customWidth="1"/>
    <col min="8462" max="8704" width="8.88671875" style="2"/>
    <col min="8705" max="8705" width="55.33203125" style="2" bestFit="1" customWidth="1"/>
    <col min="8706" max="8706" width="19.88671875" style="2" bestFit="1" customWidth="1"/>
    <col min="8707" max="8714" width="9.44140625" style="2" bestFit="1" customWidth="1"/>
    <col min="8715" max="8715" width="9.44140625" style="2" customWidth="1"/>
    <col min="8716" max="8716" width="8.88671875" style="2"/>
    <col min="8717" max="8717" width="9.44140625" style="2" customWidth="1"/>
    <col min="8718" max="8960" width="8.88671875" style="2"/>
    <col min="8961" max="8961" width="55.33203125" style="2" bestFit="1" customWidth="1"/>
    <col min="8962" max="8962" width="19.88671875" style="2" bestFit="1" customWidth="1"/>
    <col min="8963" max="8970" width="9.44140625" style="2" bestFit="1" customWidth="1"/>
    <col min="8971" max="8971" width="9.44140625" style="2" customWidth="1"/>
    <col min="8972" max="8972" width="8.88671875" style="2"/>
    <col min="8973" max="8973" width="9.44140625" style="2" customWidth="1"/>
    <col min="8974" max="9216" width="8.88671875" style="2"/>
    <col min="9217" max="9217" width="55.33203125" style="2" bestFit="1" customWidth="1"/>
    <col min="9218" max="9218" width="19.88671875" style="2" bestFit="1" customWidth="1"/>
    <col min="9219" max="9226" width="9.44140625" style="2" bestFit="1" customWidth="1"/>
    <col min="9227" max="9227" width="9.44140625" style="2" customWidth="1"/>
    <col min="9228" max="9228" width="8.88671875" style="2"/>
    <col min="9229" max="9229" width="9.44140625" style="2" customWidth="1"/>
    <col min="9230" max="9472" width="8.88671875" style="2"/>
    <col min="9473" max="9473" width="55.33203125" style="2" bestFit="1" customWidth="1"/>
    <col min="9474" max="9474" width="19.88671875" style="2" bestFit="1" customWidth="1"/>
    <col min="9475" max="9482" width="9.44140625" style="2" bestFit="1" customWidth="1"/>
    <col min="9483" max="9483" width="9.44140625" style="2" customWidth="1"/>
    <col min="9484" max="9484" width="8.88671875" style="2"/>
    <col min="9485" max="9485" width="9.44140625" style="2" customWidth="1"/>
    <col min="9486" max="9728" width="8.88671875" style="2"/>
    <col min="9729" max="9729" width="55.33203125" style="2" bestFit="1" customWidth="1"/>
    <col min="9730" max="9730" width="19.88671875" style="2" bestFit="1" customWidth="1"/>
    <col min="9731" max="9738" width="9.44140625" style="2" bestFit="1" customWidth="1"/>
    <col min="9739" max="9739" width="9.44140625" style="2" customWidth="1"/>
    <col min="9740" max="9740" width="8.88671875" style="2"/>
    <col min="9741" max="9741" width="9.44140625" style="2" customWidth="1"/>
    <col min="9742" max="9984" width="8.88671875" style="2"/>
    <col min="9985" max="9985" width="55.33203125" style="2" bestFit="1" customWidth="1"/>
    <col min="9986" max="9986" width="19.88671875" style="2" bestFit="1" customWidth="1"/>
    <col min="9987" max="9994" width="9.44140625" style="2" bestFit="1" customWidth="1"/>
    <col min="9995" max="9995" width="9.44140625" style="2" customWidth="1"/>
    <col min="9996" max="9996" width="8.88671875" style="2"/>
    <col min="9997" max="9997" width="9.44140625" style="2" customWidth="1"/>
    <col min="9998" max="10240" width="8.88671875" style="2"/>
    <col min="10241" max="10241" width="55.33203125" style="2" bestFit="1" customWidth="1"/>
    <col min="10242" max="10242" width="19.88671875" style="2" bestFit="1" customWidth="1"/>
    <col min="10243" max="10250" width="9.44140625" style="2" bestFit="1" customWidth="1"/>
    <col min="10251" max="10251" width="9.44140625" style="2" customWidth="1"/>
    <col min="10252" max="10252" width="8.88671875" style="2"/>
    <col min="10253" max="10253" width="9.44140625" style="2" customWidth="1"/>
    <col min="10254" max="10496" width="8.88671875" style="2"/>
    <col min="10497" max="10497" width="55.33203125" style="2" bestFit="1" customWidth="1"/>
    <col min="10498" max="10498" width="19.88671875" style="2" bestFit="1" customWidth="1"/>
    <col min="10499" max="10506" width="9.44140625" style="2" bestFit="1" customWidth="1"/>
    <col min="10507" max="10507" width="9.44140625" style="2" customWidth="1"/>
    <col min="10508" max="10508" width="8.88671875" style="2"/>
    <col min="10509" max="10509" width="9.44140625" style="2" customWidth="1"/>
    <col min="10510" max="10752" width="8.88671875" style="2"/>
    <col min="10753" max="10753" width="55.33203125" style="2" bestFit="1" customWidth="1"/>
    <col min="10754" max="10754" width="19.88671875" style="2" bestFit="1" customWidth="1"/>
    <col min="10755" max="10762" width="9.44140625" style="2" bestFit="1" customWidth="1"/>
    <col min="10763" max="10763" width="9.44140625" style="2" customWidth="1"/>
    <col min="10764" max="10764" width="8.88671875" style="2"/>
    <col min="10765" max="10765" width="9.44140625" style="2" customWidth="1"/>
    <col min="10766" max="11008" width="8.88671875" style="2"/>
    <col min="11009" max="11009" width="55.33203125" style="2" bestFit="1" customWidth="1"/>
    <col min="11010" max="11010" width="19.88671875" style="2" bestFit="1" customWidth="1"/>
    <col min="11011" max="11018" width="9.44140625" style="2" bestFit="1" customWidth="1"/>
    <col min="11019" max="11019" width="9.44140625" style="2" customWidth="1"/>
    <col min="11020" max="11020" width="8.88671875" style="2"/>
    <col min="11021" max="11021" width="9.44140625" style="2" customWidth="1"/>
    <col min="11022" max="11264" width="8.88671875" style="2"/>
    <col min="11265" max="11265" width="55.33203125" style="2" bestFit="1" customWidth="1"/>
    <col min="11266" max="11266" width="19.88671875" style="2" bestFit="1" customWidth="1"/>
    <col min="11267" max="11274" width="9.44140625" style="2" bestFit="1" customWidth="1"/>
    <col min="11275" max="11275" width="9.44140625" style="2" customWidth="1"/>
    <col min="11276" max="11276" width="8.88671875" style="2"/>
    <col min="11277" max="11277" width="9.44140625" style="2" customWidth="1"/>
    <col min="11278" max="11520" width="8.88671875" style="2"/>
    <col min="11521" max="11521" width="55.33203125" style="2" bestFit="1" customWidth="1"/>
    <col min="11522" max="11522" width="19.88671875" style="2" bestFit="1" customWidth="1"/>
    <col min="11523" max="11530" width="9.44140625" style="2" bestFit="1" customWidth="1"/>
    <col min="11531" max="11531" width="9.44140625" style="2" customWidth="1"/>
    <col min="11532" max="11532" width="8.88671875" style="2"/>
    <col min="11533" max="11533" width="9.44140625" style="2" customWidth="1"/>
    <col min="11534" max="11776" width="8.88671875" style="2"/>
    <col min="11777" max="11777" width="55.33203125" style="2" bestFit="1" customWidth="1"/>
    <col min="11778" max="11778" width="19.88671875" style="2" bestFit="1" customWidth="1"/>
    <col min="11779" max="11786" width="9.44140625" style="2" bestFit="1" customWidth="1"/>
    <col min="11787" max="11787" width="9.44140625" style="2" customWidth="1"/>
    <col min="11788" max="11788" width="8.88671875" style="2"/>
    <col min="11789" max="11789" width="9.44140625" style="2" customWidth="1"/>
    <col min="11790" max="12032" width="8.88671875" style="2"/>
    <col min="12033" max="12033" width="55.33203125" style="2" bestFit="1" customWidth="1"/>
    <col min="12034" max="12034" width="19.88671875" style="2" bestFit="1" customWidth="1"/>
    <col min="12035" max="12042" width="9.44140625" style="2" bestFit="1" customWidth="1"/>
    <col min="12043" max="12043" width="9.44140625" style="2" customWidth="1"/>
    <col min="12044" max="12044" width="8.88671875" style="2"/>
    <col min="12045" max="12045" width="9.44140625" style="2" customWidth="1"/>
    <col min="12046" max="12288" width="8.88671875" style="2"/>
    <col min="12289" max="12289" width="55.33203125" style="2" bestFit="1" customWidth="1"/>
    <col min="12290" max="12290" width="19.88671875" style="2" bestFit="1" customWidth="1"/>
    <col min="12291" max="12298" width="9.44140625" style="2" bestFit="1" customWidth="1"/>
    <col min="12299" max="12299" width="9.44140625" style="2" customWidth="1"/>
    <col min="12300" max="12300" width="8.88671875" style="2"/>
    <col min="12301" max="12301" width="9.44140625" style="2" customWidth="1"/>
    <col min="12302" max="12544" width="8.88671875" style="2"/>
    <col min="12545" max="12545" width="55.33203125" style="2" bestFit="1" customWidth="1"/>
    <col min="12546" max="12546" width="19.88671875" style="2" bestFit="1" customWidth="1"/>
    <col min="12547" max="12554" width="9.44140625" style="2" bestFit="1" customWidth="1"/>
    <col min="12555" max="12555" width="9.44140625" style="2" customWidth="1"/>
    <col min="12556" max="12556" width="8.88671875" style="2"/>
    <col min="12557" max="12557" width="9.44140625" style="2" customWidth="1"/>
    <col min="12558" max="12800" width="8.88671875" style="2"/>
    <col min="12801" max="12801" width="55.33203125" style="2" bestFit="1" customWidth="1"/>
    <col min="12802" max="12802" width="19.88671875" style="2" bestFit="1" customWidth="1"/>
    <col min="12803" max="12810" width="9.44140625" style="2" bestFit="1" customWidth="1"/>
    <col min="12811" max="12811" width="9.44140625" style="2" customWidth="1"/>
    <col min="12812" max="12812" width="8.88671875" style="2"/>
    <col min="12813" max="12813" width="9.44140625" style="2" customWidth="1"/>
    <col min="12814" max="13056" width="8.88671875" style="2"/>
    <col min="13057" max="13057" width="55.33203125" style="2" bestFit="1" customWidth="1"/>
    <col min="13058" max="13058" width="19.88671875" style="2" bestFit="1" customWidth="1"/>
    <col min="13059" max="13066" width="9.44140625" style="2" bestFit="1" customWidth="1"/>
    <col min="13067" max="13067" width="9.44140625" style="2" customWidth="1"/>
    <col min="13068" max="13068" width="8.88671875" style="2"/>
    <col min="13069" max="13069" width="9.44140625" style="2" customWidth="1"/>
    <col min="13070" max="13312" width="8.88671875" style="2"/>
    <col min="13313" max="13313" width="55.33203125" style="2" bestFit="1" customWidth="1"/>
    <col min="13314" max="13314" width="19.88671875" style="2" bestFit="1" customWidth="1"/>
    <col min="13315" max="13322" width="9.44140625" style="2" bestFit="1" customWidth="1"/>
    <col min="13323" max="13323" width="9.44140625" style="2" customWidth="1"/>
    <col min="13324" max="13324" width="8.88671875" style="2"/>
    <col min="13325" max="13325" width="9.44140625" style="2" customWidth="1"/>
    <col min="13326" max="13568" width="8.88671875" style="2"/>
    <col min="13569" max="13569" width="55.33203125" style="2" bestFit="1" customWidth="1"/>
    <col min="13570" max="13570" width="19.88671875" style="2" bestFit="1" customWidth="1"/>
    <col min="13571" max="13578" width="9.44140625" style="2" bestFit="1" customWidth="1"/>
    <col min="13579" max="13579" width="9.44140625" style="2" customWidth="1"/>
    <col min="13580" max="13580" width="8.88671875" style="2"/>
    <col min="13581" max="13581" width="9.44140625" style="2" customWidth="1"/>
    <col min="13582" max="13824" width="8.88671875" style="2"/>
    <col min="13825" max="13825" width="55.33203125" style="2" bestFit="1" customWidth="1"/>
    <col min="13826" max="13826" width="19.88671875" style="2" bestFit="1" customWidth="1"/>
    <col min="13827" max="13834" width="9.44140625" style="2" bestFit="1" customWidth="1"/>
    <col min="13835" max="13835" width="9.44140625" style="2" customWidth="1"/>
    <col min="13836" max="13836" width="8.88671875" style="2"/>
    <col min="13837" max="13837" width="9.44140625" style="2" customWidth="1"/>
    <col min="13838" max="14080" width="8.88671875" style="2"/>
    <col min="14081" max="14081" width="55.33203125" style="2" bestFit="1" customWidth="1"/>
    <col min="14082" max="14082" width="19.88671875" style="2" bestFit="1" customWidth="1"/>
    <col min="14083" max="14090" width="9.44140625" style="2" bestFit="1" customWidth="1"/>
    <col min="14091" max="14091" width="9.44140625" style="2" customWidth="1"/>
    <col min="14092" max="14092" width="8.88671875" style="2"/>
    <col min="14093" max="14093" width="9.44140625" style="2" customWidth="1"/>
    <col min="14094" max="14336" width="8.88671875" style="2"/>
    <col min="14337" max="14337" width="55.33203125" style="2" bestFit="1" customWidth="1"/>
    <col min="14338" max="14338" width="19.88671875" style="2" bestFit="1" customWidth="1"/>
    <col min="14339" max="14346" width="9.44140625" style="2" bestFit="1" customWidth="1"/>
    <col min="14347" max="14347" width="9.44140625" style="2" customWidth="1"/>
    <col min="14348" max="14348" width="8.88671875" style="2"/>
    <col min="14349" max="14349" width="9.44140625" style="2" customWidth="1"/>
    <col min="14350" max="14592" width="8.88671875" style="2"/>
    <col min="14593" max="14593" width="55.33203125" style="2" bestFit="1" customWidth="1"/>
    <col min="14594" max="14594" width="19.88671875" style="2" bestFit="1" customWidth="1"/>
    <col min="14595" max="14602" width="9.44140625" style="2" bestFit="1" customWidth="1"/>
    <col min="14603" max="14603" width="9.44140625" style="2" customWidth="1"/>
    <col min="14604" max="14604" width="8.88671875" style="2"/>
    <col min="14605" max="14605" width="9.44140625" style="2" customWidth="1"/>
    <col min="14606" max="14848" width="8.88671875" style="2"/>
    <col min="14849" max="14849" width="55.33203125" style="2" bestFit="1" customWidth="1"/>
    <col min="14850" max="14850" width="19.88671875" style="2" bestFit="1" customWidth="1"/>
    <col min="14851" max="14858" width="9.44140625" style="2" bestFit="1" customWidth="1"/>
    <col min="14859" max="14859" width="9.44140625" style="2" customWidth="1"/>
    <col min="14860" max="14860" width="8.88671875" style="2"/>
    <col min="14861" max="14861" width="9.44140625" style="2" customWidth="1"/>
    <col min="14862" max="15104" width="8.88671875" style="2"/>
    <col min="15105" max="15105" width="55.33203125" style="2" bestFit="1" customWidth="1"/>
    <col min="15106" max="15106" width="19.88671875" style="2" bestFit="1" customWidth="1"/>
    <col min="15107" max="15114" width="9.44140625" style="2" bestFit="1" customWidth="1"/>
    <col min="15115" max="15115" width="9.44140625" style="2" customWidth="1"/>
    <col min="15116" max="15116" width="8.88671875" style="2"/>
    <col min="15117" max="15117" width="9.44140625" style="2" customWidth="1"/>
    <col min="15118" max="15360" width="8.88671875" style="2"/>
    <col min="15361" max="15361" width="55.33203125" style="2" bestFit="1" customWidth="1"/>
    <col min="15362" max="15362" width="19.88671875" style="2" bestFit="1" customWidth="1"/>
    <col min="15363" max="15370" width="9.44140625" style="2" bestFit="1" customWidth="1"/>
    <col min="15371" max="15371" width="9.44140625" style="2" customWidth="1"/>
    <col min="15372" max="15372" width="8.88671875" style="2"/>
    <col min="15373" max="15373" width="9.44140625" style="2" customWidth="1"/>
    <col min="15374" max="15616" width="8.88671875" style="2"/>
    <col min="15617" max="15617" width="55.33203125" style="2" bestFit="1" customWidth="1"/>
    <col min="15618" max="15618" width="19.88671875" style="2" bestFit="1" customWidth="1"/>
    <col min="15619" max="15626" width="9.44140625" style="2" bestFit="1" customWidth="1"/>
    <col min="15627" max="15627" width="9.44140625" style="2" customWidth="1"/>
    <col min="15628" max="15628" width="8.88671875" style="2"/>
    <col min="15629" max="15629" width="9.44140625" style="2" customWidth="1"/>
    <col min="15630" max="15872" width="8.88671875" style="2"/>
    <col min="15873" max="15873" width="55.33203125" style="2" bestFit="1" customWidth="1"/>
    <col min="15874" max="15874" width="19.88671875" style="2" bestFit="1" customWidth="1"/>
    <col min="15875" max="15882" width="9.44140625" style="2" bestFit="1" customWidth="1"/>
    <col min="15883" max="15883" width="9.44140625" style="2" customWidth="1"/>
    <col min="15884" max="15884" width="8.88671875" style="2"/>
    <col min="15885" max="15885" width="9.44140625" style="2" customWidth="1"/>
    <col min="15886" max="16128" width="8.88671875" style="2"/>
    <col min="16129" max="16129" width="55.33203125" style="2" bestFit="1" customWidth="1"/>
    <col min="16130" max="16130" width="19.88671875" style="2" bestFit="1" customWidth="1"/>
    <col min="16131" max="16138" width="9.44140625" style="2" bestFit="1" customWidth="1"/>
    <col min="16139" max="16139" width="9.44140625" style="2" customWidth="1"/>
    <col min="16140" max="16140" width="8.88671875" style="2"/>
    <col min="16141" max="16141" width="9.44140625" style="2" customWidth="1"/>
    <col min="16142" max="16384" width="8.88671875" style="2"/>
  </cols>
  <sheetData>
    <row r="1" spans="1:13" ht="22.8" x14ac:dyDescent="0.4">
      <c r="A1" s="7" t="s">
        <v>432</v>
      </c>
      <c r="M1" s="2"/>
    </row>
    <row r="2" spans="1:13" x14ac:dyDescent="0.25">
      <c r="M2" s="2"/>
    </row>
    <row r="3" spans="1:13" x14ac:dyDescent="0.25">
      <c r="M3" s="2"/>
    </row>
    <row r="4" spans="1:13" ht="17.399999999999999" thickBot="1" x14ac:dyDescent="0.35">
      <c r="A4" s="20" t="s">
        <v>587</v>
      </c>
      <c r="M4" s="2"/>
    </row>
    <row r="5" spans="1:13" x14ac:dyDescent="0.25">
      <c r="A5" s="29"/>
      <c r="B5" s="30" t="s">
        <v>433</v>
      </c>
      <c r="C5" s="29" t="s">
        <v>434</v>
      </c>
      <c r="D5" s="29" t="s">
        <v>590</v>
      </c>
      <c r="E5" s="29" t="s">
        <v>591</v>
      </c>
      <c r="F5" s="29" t="s">
        <v>435</v>
      </c>
      <c r="G5" s="29" t="s">
        <v>436</v>
      </c>
      <c r="H5" s="29" t="s">
        <v>592</v>
      </c>
      <c r="I5" s="29" t="s">
        <v>437</v>
      </c>
      <c r="J5" s="29" t="s">
        <v>438</v>
      </c>
      <c r="K5" s="29" t="s">
        <v>439</v>
      </c>
      <c r="L5" s="29" t="s">
        <v>429</v>
      </c>
      <c r="M5" s="29" t="s">
        <v>12</v>
      </c>
    </row>
    <row r="6" spans="1:13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s="8" customFormat="1" x14ac:dyDescent="0.25">
      <c r="A7" s="32" t="s">
        <v>440</v>
      </c>
      <c r="B7" s="33" t="s">
        <v>441</v>
      </c>
      <c r="C7" s="34">
        <f t="shared" ref="C7:K7" si="0">SUM(C8,C17,C20)</f>
        <v>62.249405257240007</v>
      </c>
      <c r="D7" s="34">
        <f t="shared" si="0"/>
        <v>48.203755100000002</v>
      </c>
      <c r="E7" s="34">
        <f t="shared" si="0"/>
        <v>38.169673000000003</v>
      </c>
      <c r="F7" s="34">
        <f t="shared" si="0"/>
        <v>14.48320652</v>
      </c>
      <c r="G7" s="34">
        <f t="shared" si="0"/>
        <v>-8.920914729999998</v>
      </c>
      <c r="H7" s="34">
        <f t="shared" si="0"/>
        <v>3.4547914199999998</v>
      </c>
      <c r="I7" s="34">
        <f t="shared" si="0"/>
        <v>-1.2645233707999999</v>
      </c>
      <c r="J7" s="34">
        <f t="shared" si="0"/>
        <v>2.4336787480000002</v>
      </c>
      <c r="K7" s="34">
        <f t="shared" si="0"/>
        <v>836.35333232879998</v>
      </c>
      <c r="L7" s="34">
        <f>SUM(L8,L17,L20)</f>
        <v>158.80907194444001</v>
      </c>
      <c r="M7" s="34">
        <f>SUM(M8,M17,M20)</f>
        <v>995.16240427323999</v>
      </c>
    </row>
    <row r="8" spans="1:13" s="8" customFormat="1" x14ac:dyDescent="0.25">
      <c r="A8" s="35" t="s">
        <v>442</v>
      </c>
      <c r="B8" s="36" t="s">
        <v>443</v>
      </c>
      <c r="C8" s="34">
        <f t="shared" ref="C8:K8" si="1">SUM(C9:C16)</f>
        <v>15.58114025724</v>
      </c>
      <c r="D8" s="34">
        <f t="shared" si="1"/>
        <v>12.568066100000001</v>
      </c>
      <c r="E8" s="34">
        <f t="shared" si="1"/>
        <v>8.6163142999999991</v>
      </c>
      <c r="F8" s="34">
        <f t="shared" si="1"/>
        <v>3.6852398200000005</v>
      </c>
      <c r="G8" s="34">
        <f t="shared" si="1"/>
        <v>5.8628872699999999</v>
      </c>
      <c r="H8" s="34">
        <f t="shared" si="1"/>
        <v>0.83142892000000002</v>
      </c>
      <c r="I8" s="34">
        <f t="shared" si="1"/>
        <v>0.49433462919999999</v>
      </c>
      <c r="J8" s="34">
        <f t="shared" si="1"/>
        <v>0.44328136800000001</v>
      </c>
      <c r="K8" s="34">
        <f t="shared" si="1"/>
        <v>227.36931509999999</v>
      </c>
      <c r="L8" s="34">
        <f>SUM(L9:L16)</f>
        <v>48.082692664440003</v>
      </c>
      <c r="M8" s="34">
        <f>SUM(M9:M16)</f>
        <v>275.45200776444</v>
      </c>
    </row>
    <row r="9" spans="1:13" x14ac:dyDescent="0.25">
      <c r="A9" s="37" t="s">
        <v>444</v>
      </c>
      <c r="B9" s="38" t="s">
        <v>445</v>
      </c>
      <c r="C9" s="39">
        <f t="array" ref="C9:K9">TRANSPOSE('MMRF simulation results'!B24:B32)</f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2.7630501000000001</v>
      </c>
      <c r="L9" s="39">
        <f>SUM(C9:J9)</f>
        <v>0</v>
      </c>
      <c r="M9" s="39">
        <f>SUM(K9:L9)</f>
        <v>2.7630501000000001</v>
      </c>
    </row>
    <row r="10" spans="1:13" x14ac:dyDescent="0.25">
      <c r="A10" s="37" t="s">
        <v>446</v>
      </c>
      <c r="B10" s="38" t="s">
        <v>447</v>
      </c>
      <c r="C10" s="39">
        <f t="array" ref="C10:K10">TRANSPOSE('MMRF simulation results'!B33:B41)</f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130.60714999999999</v>
      </c>
      <c r="L10" s="39">
        <f t="shared" ref="L10:L16" si="2">SUM(C10:J10)</f>
        <v>0</v>
      </c>
      <c r="M10" s="39">
        <f t="shared" ref="M10:M16" si="3">SUM(K10:L10)</f>
        <v>130.60714999999999</v>
      </c>
    </row>
    <row r="11" spans="1:13" x14ac:dyDescent="0.25">
      <c r="A11" s="37" t="s">
        <v>448</v>
      </c>
      <c r="B11" s="38" t="s">
        <v>449</v>
      </c>
      <c r="C11" s="39">
        <f t="array" ref="C11:K11">TRANSPOSE('MMRF simulation results'!B42:B50)</f>
        <v>8.5417572399999996E-3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76.459357999999995</v>
      </c>
      <c r="L11" s="39">
        <f t="shared" si="2"/>
        <v>8.5417572399999996E-3</v>
      </c>
      <c r="M11" s="39">
        <f t="shared" si="3"/>
        <v>76.467899757239991</v>
      </c>
    </row>
    <row r="12" spans="1:13" x14ac:dyDescent="0.25">
      <c r="A12" s="37" t="s">
        <v>450</v>
      </c>
      <c r="B12" s="38" t="s">
        <v>451</v>
      </c>
      <c r="C12" s="39">
        <f t="array" ref="C12:K12">TRANSPOSE('MMRF simulation results'!B51:B59)</f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17.539757000000002</v>
      </c>
      <c r="L12" s="39">
        <f t="shared" si="2"/>
        <v>0</v>
      </c>
      <c r="M12" s="39">
        <f t="shared" si="3"/>
        <v>17.539757000000002</v>
      </c>
    </row>
    <row r="13" spans="1:13" x14ac:dyDescent="0.25">
      <c r="A13" s="37" t="s">
        <v>452</v>
      </c>
      <c r="B13" s="38" t="s">
        <v>453</v>
      </c>
      <c r="C13" s="39">
        <f t="array" ref="C13:K13">TRANSPOSE('MMRF simulation results'!B60:B68)</f>
        <v>5.5787133999999998</v>
      </c>
      <c r="D13" s="39">
        <v>5.5558734000000003</v>
      </c>
      <c r="E13" s="39">
        <v>3.5243628</v>
      </c>
      <c r="F13" s="39">
        <v>1.5881079</v>
      </c>
      <c r="G13" s="39">
        <v>0.82574146999999998</v>
      </c>
      <c r="H13" s="39">
        <v>0.31790420000000003</v>
      </c>
      <c r="I13" s="39">
        <v>0.27204525000000002</v>
      </c>
      <c r="J13" s="39">
        <v>0.15814343</v>
      </c>
      <c r="K13" s="39">
        <v>0</v>
      </c>
      <c r="L13" s="39">
        <f t="shared" si="2"/>
        <v>17.820891850000002</v>
      </c>
      <c r="M13" s="39">
        <f t="shared" si="3"/>
        <v>17.820891850000002</v>
      </c>
    </row>
    <row r="14" spans="1:13" x14ac:dyDescent="0.25">
      <c r="A14" s="37" t="s">
        <v>454</v>
      </c>
      <c r="B14" s="38" t="s">
        <v>455</v>
      </c>
      <c r="C14" s="39">
        <f t="array" ref="C14:K14">TRANSPOSE('MMRF simulation results'!B69:B77)</f>
        <v>3.7253957</v>
      </c>
      <c r="D14" s="39">
        <v>2.7832823000000002</v>
      </c>
      <c r="E14" s="39">
        <v>1.1570495000000001</v>
      </c>
      <c r="F14" s="39">
        <v>0.75629531999999999</v>
      </c>
      <c r="G14" s="39">
        <v>1.3917174000000001</v>
      </c>
      <c r="H14" s="39">
        <v>0.12706728</v>
      </c>
      <c r="I14" s="39">
        <v>7.1460299199999994E-2</v>
      </c>
      <c r="J14" s="39">
        <v>7.4215277999999996E-2</v>
      </c>
      <c r="K14" s="39">
        <v>0</v>
      </c>
      <c r="L14" s="39">
        <f t="shared" si="2"/>
        <v>10.0864830772</v>
      </c>
      <c r="M14" s="39">
        <f t="shared" si="3"/>
        <v>10.0864830772</v>
      </c>
    </row>
    <row r="15" spans="1:13" x14ac:dyDescent="0.25">
      <c r="A15" s="37" t="s">
        <v>456</v>
      </c>
      <c r="B15" s="38" t="s">
        <v>457</v>
      </c>
      <c r="C15" s="39">
        <f t="array" ref="C15:K15">TRANSPOSE('MMRF simulation results'!B78:B86)</f>
        <v>6.2684894</v>
      </c>
      <c r="D15" s="39">
        <v>4.2289104000000002</v>
      </c>
      <c r="E15" s="39">
        <v>3.9349020000000001</v>
      </c>
      <c r="F15" s="39">
        <v>1.3408366</v>
      </c>
      <c r="G15" s="39">
        <v>3.6454284000000001</v>
      </c>
      <c r="H15" s="39">
        <v>0.38645743999999999</v>
      </c>
      <c r="I15" s="39">
        <v>0.15082908</v>
      </c>
      <c r="J15" s="39">
        <v>0.21092266000000001</v>
      </c>
      <c r="K15" s="39">
        <v>0</v>
      </c>
      <c r="L15" s="39">
        <f t="shared" si="2"/>
        <v>20.166775980000004</v>
      </c>
      <c r="M15" s="39">
        <f t="shared" si="3"/>
        <v>20.166775980000004</v>
      </c>
    </row>
    <row r="16" spans="1:13" x14ac:dyDescent="0.25">
      <c r="A16" s="37" t="s">
        <v>458</v>
      </c>
      <c r="B16" s="38" t="s">
        <v>459</v>
      </c>
      <c r="C16" s="39">
        <f t="array" ref="C16:K16">TRANSPOSE('MMRF simulation results'!B87:B95)</f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f t="shared" si="2"/>
        <v>0</v>
      </c>
      <c r="M16" s="39">
        <f t="shared" si="3"/>
        <v>0</v>
      </c>
    </row>
    <row r="17" spans="1:13" s="8" customFormat="1" x14ac:dyDescent="0.25">
      <c r="A17" s="35" t="s">
        <v>460</v>
      </c>
      <c r="B17" s="36" t="s">
        <v>461</v>
      </c>
      <c r="C17" s="34">
        <f t="shared" ref="C17:K17" si="4">SUM(C18:C19)</f>
        <v>46.668265000000005</v>
      </c>
      <c r="D17" s="34">
        <f t="shared" si="4"/>
        <v>35.635688999999999</v>
      </c>
      <c r="E17" s="34">
        <f t="shared" si="4"/>
        <v>29.5533587</v>
      </c>
      <c r="F17" s="34">
        <f t="shared" si="4"/>
        <v>10.7979667</v>
      </c>
      <c r="G17" s="34">
        <f t="shared" si="4"/>
        <v>-14.783801999999998</v>
      </c>
      <c r="H17" s="34">
        <f t="shared" si="4"/>
        <v>2.6233624999999998</v>
      </c>
      <c r="I17" s="34">
        <f t="shared" si="4"/>
        <v>-1.7588579999999998</v>
      </c>
      <c r="J17" s="34">
        <f t="shared" si="4"/>
        <v>1.9903973800000001</v>
      </c>
      <c r="K17" s="34">
        <f t="shared" si="4"/>
        <v>1.2749220288000001</v>
      </c>
      <c r="L17" s="34">
        <f>SUM(L18:L19)</f>
        <v>110.72637928000002</v>
      </c>
      <c r="M17" s="34">
        <f>SUM(M18:M19)</f>
        <v>112.00130130880002</v>
      </c>
    </row>
    <row r="18" spans="1:13" x14ac:dyDescent="0.25">
      <c r="A18" s="37" t="s">
        <v>462</v>
      </c>
      <c r="B18" s="38" t="s">
        <v>463</v>
      </c>
      <c r="C18" s="39">
        <f t="array" ref="C18:K18">TRANSPOSE('MMRF simulation results'!B105:B113)</f>
        <v>17.242636000000001</v>
      </c>
      <c r="D18" s="39">
        <v>12.384987000000001</v>
      </c>
      <c r="E18" s="39">
        <v>7.7165936999999998</v>
      </c>
      <c r="F18" s="39">
        <v>2.9700239000000002</v>
      </c>
      <c r="G18" s="39">
        <v>-36.581260999999998</v>
      </c>
      <c r="H18" s="39">
        <v>0.78888999999999998</v>
      </c>
      <c r="I18" s="39">
        <v>-2.8029112999999999</v>
      </c>
      <c r="J18" s="39">
        <v>0.44608468000000001</v>
      </c>
      <c r="K18" s="39">
        <v>1.2499657</v>
      </c>
      <c r="L18" s="39">
        <f t="shared" ref="L18:L19" si="5">SUM(C18:J18)</f>
        <v>2.1650429800000008</v>
      </c>
      <c r="M18" s="39">
        <f t="shared" ref="M18:M19" si="6">SUM(K18:L18)</f>
        <v>3.4150086800000006</v>
      </c>
    </row>
    <row r="19" spans="1:13" x14ac:dyDescent="0.25">
      <c r="A19" s="37" t="s">
        <v>464</v>
      </c>
      <c r="B19" s="38" t="s">
        <v>465</v>
      </c>
      <c r="C19" s="39">
        <f t="array" ref="C19:K19">TRANSPOSE('MMRF simulation results'!B114:B122)</f>
        <v>29.425629000000001</v>
      </c>
      <c r="D19" s="39">
        <v>23.250702</v>
      </c>
      <c r="E19" s="39">
        <v>21.836765</v>
      </c>
      <c r="F19" s="39">
        <v>7.8279427999999998</v>
      </c>
      <c r="G19" s="39">
        <v>21.797459</v>
      </c>
      <c r="H19" s="39">
        <v>1.8344725</v>
      </c>
      <c r="I19" s="39">
        <v>1.0440533000000001</v>
      </c>
      <c r="J19" s="39">
        <v>1.5443127000000001</v>
      </c>
      <c r="K19" s="39">
        <v>2.49563288E-2</v>
      </c>
      <c r="L19" s="39">
        <f t="shared" si="5"/>
        <v>108.56133630000002</v>
      </c>
      <c r="M19" s="39">
        <f t="shared" si="6"/>
        <v>108.58629262880002</v>
      </c>
    </row>
    <row r="20" spans="1:13" s="8" customFormat="1" x14ac:dyDescent="0.25">
      <c r="A20" s="35" t="s">
        <v>466</v>
      </c>
      <c r="B20" s="36" t="s">
        <v>467</v>
      </c>
      <c r="C20" s="34">
        <f t="shared" ref="C20:K20" si="7">SUM(C21:C23)</f>
        <v>0</v>
      </c>
      <c r="D20" s="34">
        <f t="shared" si="7"/>
        <v>0</v>
      </c>
      <c r="E20" s="34">
        <f t="shared" si="7"/>
        <v>0</v>
      </c>
      <c r="F20" s="34">
        <f t="shared" si="7"/>
        <v>0</v>
      </c>
      <c r="G20" s="34">
        <f t="shared" si="7"/>
        <v>0</v>
      </c>
      <c r="H20" s="34">
        <f t="shared" si="7"/>
        <v>0</v>
      </c>
      <c r="I20" s="34">
        <f t="shared" si="7"/>
        <v>0</v>
      </c>
      <c r="J20" s="34">
        <f t="shared" si="7"/>
        <v>0</v>
      </c>
      <c r="K20" s="34">
        <f t="shared" si="7"/>
        <v>607.70909519999998</v>
      </c>
      <c r="L20" s="34">
        <f>SUM(L21:L23)</f>
        <v>0</v>
      </c>
      <c r="M20" s="34">
        <f>SUM(M21:M23)</f>
        <v>607.70909519999998</v>
      </c>
    </row>
    <row r="21" spans="1:13" x14ac:dyDescent="0.25">
      <c r="A21" s="37" t="s">
        <v>468</v>
      </c>
      <c r="B21" s="38" t="s">
        <v>469</v>
      </c>
      <c r="C21" s="39">
        <f t="array" ref="C21:K21">TRANSPOSE('MMRF simulation results'!B132:B140)</f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400.71105999999997</v>
      </c>
      <c r="L21" s="39">
        <f t="shared" ref="L21:L29" si="8">SUM(C21:J21)</f>
        <v>0</v>
      </c>
      <c r="M21" s="39">
        <f t="shared" ref="M21:M29" si="9">SUM(K21:L21)</f>
        <v>400.71105999999997</v>
      </c>
    </row>
    <row r="22" spans="1:13" x14ac:dyDescent="0.25">
      <c r="A22" s="37" t="s">
        <v>470</v>
      </c>
      <c r="B22" s="38" t="s">
        <v>471</v>
      </c>
      <c r="C22" s="39">
        <f t="array" ref="C22:K22">TRANSPOSE('MMRF simulation results'!B141:B149)</f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202.25194999999999</v>
      </c>
      <c r="L22" s="39">
        <f t="shared" si="8"/>
        <v>0</v>
      </c>
      <c r="M22" s="39">
        <f t="shared" si="9"/>
        <v>202.25194999999999</v>
      </c>
    </row>
    <row r="23" spans="1:13" x14ac:dyDescent="0.25">
      <c r="A23" s="37" t="s">
        <v>472</v>
      </c>
      <c r="B23" s="38" t="s">
        <v>473</v>
      </c>
      <c r="C23" s="39">
        <f t="array" ref="C23:K23">TRANSPOSE('MMRF simulation results'!B150:B158)</f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4.7460851999999996</v>
      </c>
      <c r="L23" s="39">
        <f t="shared" si="8"/>
        <v>0</v>
      </c>
      <c r="M23" s="39">
        <f t="shared" si="9"/>
        <v>4.7460851999999996</v>
      </c>
    </row>
    <row r="24" spans="1:13" s="8" customFormat="1" x14ac:dyDescent="0.25">
      <c r="A24" s="32" t="s">
        <v>474</v>
      </c>
      <c r="B24" s="33" t="s">
        <v>475</v>
      </c>
      <c r="C24" s="34">
        <f t="shared" ref="C24:K24" si="10">SUM(C25:C26)</f>
        <v>36.396251851032694</v>
      </c>
      <c r="D24" s="34">
        <f t="shared" si="10"/>
        <v>27.515044619425861</v>
      </c>
      <c r="E24" s="34">
        <f t="shared" si="10"/>
        <v>27.010886663045099</v>
      </c>
      <c r="F24" s="34">
        <f t="shared" si="10"/>
        <v>12.089790954003378</v>
      </c>
      <c r="G24" s="34">
        <f t="shared" si="10"/>
        <v>13.361874843943955</v>
      </c>
      <c r="H24" s="34">
        <f t="shared" si="10"/>
        <v>5.2552700453192926</v>
      </c>
      <c r="I24" s="34">
        <f t="shared" si="10"/>
        <v>6.440543542770615</v>
      </c>
      <c r="J24" s="34">
        <f t="shared" si="10"/>
        <v>2.537487480459121</v>
      </c>
      <c r="K24" s="34">
        <f t="shared" si="10"/>
        <v>0</v>
      </c>
      <c r="L24" s="34">
        <f>SUM(L25:L26)</f>
        <v>130.60715000000002</v>
      </c>
      <c r="M24" s="34">
        <f>SUM(M25:M26)</f>
        <v>130.60715000000002</v>
      </c>
    </row>
    <row r="25" spans="1:13" x14ac:dyDescent="0.25">
      <c r="A25" s="40" t="s">
        <v>476</v>
      </c>
      <c r="B25" s="41" t="s">
        <v>477</v>
      </c>
      <c r="C25" s="39">
        <f>(C32/SUM($C32:$J32)*$K10)</f>
        <v>36.396251851032694</v>
      </c>
      <c r="D25" s="39">
        <f t="shared" ref="D25:K25" si="11">(D32/SUM($C32:$J32)*$K10)</f>
        <v>27.515044619425861</v>
      </c>
      <c r="E25" s="39">
        <f t="shared" si="11"/>
        <v>27.010886663045099</v>
      </c>
      <c r="F25" s="39">
        <f t="shared" si="11"/>
        <v>12.089790954003378</v>
      </c>
      <c r="G25" s="39">
        <f t="shared" si="11"/>
        <v>13.361874843943955</v>
      </c>
      <c r="H25" s="39">
        <f t="shared" si="11"/>
        <v>5.2552700453192926</v>
      </c>
      <c r="I25" s="39">
        <f t="shared" si="11"/>
        <v>6.440543542770615</v>
      </c>
      <c r="J25" s="39">
        <f t="shared" si="11"/>
        <v>2.537487480459121</v>
      </c>
      <c r="K25" s="39">
        <f t="shared" si="11"/>
        <v>0</v>
      </c>
      <c r="L25" s="39">
        <f t="shared" si="8"/>
        <v>130.60715000000002</v>
      </c>
      <c r="M25" s="39">
        <f t="shared" si="9"/>
        <v>130.60715000000002</v>
      </c>
    </row>
    <row r="26" spans="1:13" x14ac:dyDescent="0.25">
      <c r="A26" s="40" t="s">
        <v>478</v>
      </c>
      <c r="B26" s="41" t="s">
        <v>479</v>
      </c>
      <c r="C26" s="39">
        <f t="array" ref="C26:K26">TRANSPOSE('MMRF simulation results'!B177:B185)</f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f t="shared" si="8"/>
        <v>0</v>
      </c>
      <c r="M26" s="39">
        <f t="shared" si="9"/>
        <v>0</v>
      </c>
    </row>
    <row r="27" spans="1:13" x14ac:dyDescent="0.25">
      <c r="A27" s="42" t="s">
        <v>480</v>
      </c>
      <c r="B27" s="24" t="s">
        <v>481</v>
      </c>
      <c r="C27" s="39">
        <f t="array" ref="C27:K27">TRANSPOSE('MMRF simulation results'!B186:B194)</f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f t="shared" si="8"/>
        <v>0</v>
      </c>
      <c r="M27" s="39">
        <f t="shared" si="9"/>
        <v>0</v>
      </c>
    </row>
    <row r="28" spans="1:13" x14ac:dyDescent="0.25">
      <c r="A28" s="42" t="s">
        <v>482</v>
      </c>
      <c r="B28" s="24" t="s">
        <v>483</v>
      </c>
      <c r="C28" s="39">
        <f t="array" ref="C28:K28">TRANSPOSE('MMRF simulation results'!B195:B203)</f>
        <v>5.8573608000000004</v>
      </c>
      <c r="D28" s="39">
        <v>3.2085853000000002</v>
      </c>
      <c r="E28" s="39">
        <v>16.383794999999999</v>
      </c>
      <c r="F28" s="39">
        <v>2.1090539000000001</v>
      </c>
      <c r="G28" s="39">
        <v>3.0685443999999999</v>
      </c>
      <c r="H28" s="39">
        <v>0.87762499000000005</v>
      </c>
      <c r="I28" s="39">
        <v>0.40309679999999998</v>
      </c>
      <c r="J28" s="39">
        <v>0.16607421999999999</v>
      </c>
      <c r="K28" s="39">
        <v>15.700434</v>
      </c>
      <c r="L28" s="39">
        <f t="shared" si="8"/>
        <v>32.074135410000004</v>
      </c>
      <c r="M28" s="39">
        <f t="shared" si="9"/>
        <v>47.774569410000005</v>
      </c>
    </row>
    <row r="29" spans="1:13" x14ac:dyDescent="0.25">
      <c r="A29" s="42" t="s">
        <v>458</v>
      </c>
      <c r="B29" s="24" t="s">
        <v>484</v>
      </c>
      <c r="C29" s="39">
        <f t="array" ref="C29:K29">TRANSPOSE('MMRF simulation results'!B204:B212)</f>
        <v>14.070722</v>
      </c>
      <c r="D29" s="39">
        <v>13.072692</v>
      </c>
      <c r="E29" s="39">
        <v>16.237006999999998</v>
      </c>
      <c r="F29" s="39">
        <v>2.7044324999999998</v>
      </c>
      <c r="G29" s="39">
        <v>13.485174000000001</v>
      </c>
      <c r="H29" s="39">
        <v>1.2861193</v>
      </c>
      <c r="I29" s="39">
        <v>1.8041514999999999</v>
      </c>
      <c r="J29" s="39">
        <v>0.33996367</v>
      </c>
      <c r="K29" s="39">
        <v>12.046701000000001</v>
      </c>
      <c r="L29" s="39">
        <f t="shared" si="8"/>
        <v>63.000261970000011</v>
      </c>
      <c r="M29" s="39">
        <f t="shared" si="9"/>
        <v>75.04696297000001</v>
      </c>
    </row>
    <row r="30" spans="1:13" x14ac:dyDescent="0.25">
      <c r="A30" s="43" t="s">
        <v>485</v>
      </c>
      <c r="B30" s="28" t="s">
        <v>244</v>
      </c>
      <c r="C30" s="39"/>
      <c r="D30" s="39"/>
      <c r="E30" s="39"/>
      <c r="F30" s="39"/>
      <c r="G30" s="39"/>
      <c r="H30" s="39"/>
      <c r="I30" s="39"/>
      <c r="J30" s="39"/>
      <c r="K30" s="39">
        <f>'MMRF simulation results'!$B$213</f>
        <v>0</v>
      </c>
      <c r="L30" s="39">
        <f>SUM(C30:J30)</f>
        <v>0</v>
      </c>
      <c r="M30" s="39">
        <f>SUM(K30:L30)</f>
        <v>0</v>
      </c>
    </row>
    <row r="31" spans="1:13" s="9" customFormat="1" x14ac:dyDescent="0.25">
      <c r="A31" s="44" t="s">
        <v>486</v>
      </c>
      <c r="B31" s="45" t="s">
        <v>487</v>
      </c>
      <c r="C31" s="46">
        <f>SUM(C7,C24,C27,C28,C29,C30)</f>
        <v>118.5737399082727</v>
      </c>
      <c r="D31" s="46">
        <f t="shared" ref="D31:J31" si="12">SUM(D7,D24,D27,D28,D29,D30)</f>
        <v>92.000077019425859</v>
      </c>
      <c r="E31" s="46">
        <f t="shared" si="12"/>
        <v>97.8013616630451</v>
      </c>
      <c r="F31" s="46">
        <f t="shared" si="12"/>
        <v>31.386483874003378</v>
      </c>
      <c r="G31" s="46">
        <f t="shared" si="12"/>
        <v>20.99467851394396</v>
      </c>
      <c r="H31" s="46">
        <f t="shared" si="12"/>
        <v>10.873805755319291</v>
      </c>
      <c r="I31" s="46">
        <f t="shared" si="12"/>
        <v>7.3832684719706148</v>
      </c>
      <c r="J31" s="46">
        <f t="shared" si="12"/>
        <v>5.4772041184591211</v>
      </c>
      <c r="K31" s="46">
        <f>SUM(K7,K24,K27,K28,K29,K30)</f>
        <v>864.10046732879994</v>
      </c>
      <c r="L31" s="46">
        <f>SUM(L7,L24,L27,L28,L29,L30)</f>
        <v>384.49061932444005</v>
      </c>
      <c r="M31" s="46">
        <f>SUM(M7,M24,M27,M28,M29,M30)</f>
        <v>1248.5910866532399</v>
      </c>
    </row>
    <row r="32" spans="1:13" x14ac:dyDescent="0.25">
      <c r="A32" s="42" t="s">
        <v>488</v>
      </c>
      <c r="B32" s="28" t="s">
        <v>489</v>
      </c>
      <c r="C32" s="39">
        <f t="array" ref="C32:K32">TRANSPOSE('MMRF simulation results'!B168:B176)</f>
        <v>36.396254999999996</v>
      </c>
      <c r="D32" s="39">
        <v>27.515046999999999</v>
      </c>
      <c r="E32" s="39">
        <v>27.010888999999999</v>
      </c>
      <c r="F32" s="39">
        <v>12.089791999999999</v>
      </c>
      <c r="G32" s="39">
        <v>13.361876000000001</v>
      </c>
      <c r="H32" s="39">
        <v>5.2552705</v>
      </c>
      <c r="I32" s="39">
        <v>6.4405441000000003</v>
      </c>
      <c r="J32" s="39">
        <v>2.5374876999999998</v>
      </c>
      <c r="K32" s="39">
        <v>0</v>
      </c>
      <c r="L32" s="39">
        <f t="array" ref="L32">TRANSPOSE('MMRF simulation results'!J167:J175)</f>
        <v>0</v>
      </c>
      <c r="M32" s="39">
        <f t="array" ref="M32">TRANSPOSE('MMRF simulation results'!K167:K175)</f>
        <v>0</v>
      </c>
    </row>
    <row r="33" spans="1:13" x14ac:dyDescent="0.25">
      <c r="A33" s="42"/>
      <c r="B33" s="28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</row>
    <row r="34" spans="1:13" x14ac:dyDescent="0.25">
      <c r="A34" s="47"/>
      <c r="B34" s="24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</row>
    <row r="35" spans="1:13" ht="17.399999999999999" thickBot="1" x14ac:dyDescent="0.35">
      <c r="A35" s="20" t="s">
        <v>522</v>
      </c>
      <c r="B35" s="24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</row>
    <row r="36" spans="1:13" x14ac:dyDescent="0.25">
      <c r="A36" s="29"/>
      <c r="B36" s="30" t="s">
        <v>433</v>
      </c>
      <c r="C36" s="29" t="s">
        <v>434</v>
      </c>
      <c r="D36" s="29" t="s">
        <v>590</v>
      </c>
      <c r="E36" s="29" t="s">
        <v>591</v>
      </c>
      <c r="F36" s="29" t="s">
        <v>435</v>
      </c>
      <c r="G36" s="29" t="s">
        <v>436</v>
      </c>
      <c r="H36" s="29" t="s">
        <v>592</v>
      </c>
      <c r="I36" s="29" t="s">
        <v>437</v>
      </c>
      <c r="J36" s="29" t="s">
        <v>438</v>
      </c>
      <c r="K36" s="29" t="s">
        <v>439</v>
      </c>
      <c r="L36" s="29" t="s">
        <v>429</v>
      </c>
      <c r="M36" s="29" t="s">
        <v>12</v>
      </c>
    </row>
    <row r="37" spans="1:13" x14ac:dyDescent="0.25">
      <c r="A37" s="31"/>
      <c r="B37" s="49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</row>
    <row r="38" spans="1:13" s="8" customFormat="1" x14ac:dyDescent="0.25">
      <c r="A38" s="32" t="s">
        <v>490</v>
      </c>
      <c r="B38" s="33" t="s">
        <v>491</v>
      </c>
      <c r="C38" s="34">
        <f t="array" ref="C38:K38">TRANSPOSE('MMRF simulation results'!B223:B231)</f>
        <v>11.571249</v>
      </c>
      <c r="D38" s="34">
        <v>6.2262706999999997</v>
      </c>
      <c r="E38" s="34">
        <v>11.668779000000001</v>
      </c>
      <c r="F38" s="34">
        <v>2.0888963</v>
      </c>
      <c r="G38" s="34">
        <v>5.9282494000000003</v>
      </c>
      <c r="H38" s="34">
        <v>1.1185639999999999</v>
      </c>
      <c r="I38" s="34">
        <v>1.0598643000000001</v>
      </c>
      <c r="J38" s="34">
        <v>1.4275845</v>
      </c>
      <c r="K38" s="34">
        <v>57.536251</v>
      </c>
      <c r="L38" s="34">
        <f>SUM(C38:J38)</f>
        <v>41.089457199999998</v>
      </c>
      <c r="M38" s="34">
        <f>SUM(K38:L38)</f>
        <v>98.625708199999991</v>
      </c>
    </row>
    <row r="39" spans="1:13" s="8" customFormat="1" x14ac:dyDescent="0.25">
      <c r="A39" s="32" t="s">
        <v>492</v>
      </c>
      <c r="B39" s="33" t="s">
        <v>493</v>
      </c>
      <c r="C39" s="34">
        <f t="shared" ref="C39:K39" si="13">SUM(C40:C43)</f>
        <v>0</v>
      </c>
      <c r="D39" s="34">
        <f t="shared" si="13"/>
        <v>0</v>
      </c>
      <c r="E39" s="34">
        <f t="shared" si="13"/>
        <v>0</v>
      </c>
      <c r="F39" s="34">
        <f t="shared" si="13"/>
        <v>0</v>
      </c>
      <c r="G39" s="34">
        <f t="shared" si="13"/>
        <v>0</v>
      </c>
      <c r="H39" s="34">
        <f t="shared" si="13"/>
        <v>0</v>
      </c>
      <c r="I39" s="34">
        <f t="shared" si="13"/>
        <v>0</v>
      </c>
      <c r="J39" s="34">
        <f t="shared" si="13"/>
        <v>0</v>
      </c>
      <c r="K39" s="34">
        <f t="shared" si="13"/>
        <v>-33.50036059</v>
      </c>
      <c r="L39" s="34">
        <f>SUM(C39:J39)</f>
        <v>0</v>
      </c>
      <c r="M39" s="34">
        <f t="shared" ref="M39:M54" si="14">SUM(K39:L39)</f>
        <v>-33.50036059</v>
      </c>
    </row>
    <row r="40" spans="1:13" x14ac:dyDescent="0.25">
      <c r="A40" s="40" t="s">
        <v>494</v>
      </c>
      <c r="B40" s="41" t="s">
        <v>495</v>
      </c>
      <c r="C40" s="39">
        <f t="array" ref="C40:K40">TRANSPOSE('MMRF simulation results'!B241:B249)</f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1.2260507</v>
      </c>
      <c r="L40" s="39">
        <f t="shared" ref="L40:L54" si="15">SUM(C40:J40)</f>
        <v>0</v>
      </c>
      <c r="M40" s="39">
        <f t="shared" si="14"/>
        <v>1.2260507</v>
      </c>
    </row>
    <row r="41" spans="1:13" x14ac:dyDescent="0.25">
      <c r="A41" s="40" t="s">
        <v>496</v>
      </c>
      <c r="B41" s="41" t="s">
        <v>497</v>
      </c>
      <c r="C41" s="39">
        <f t="array" ref="C41:K41">TRANSPOSE('MMRF simulation results'!B250:B258)</f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-34.103057999999997</v>
      </c>
      <c r="L41" s="39">
        <f t="shared" si="15"/>
        <v>0</v>
      </c>
      <c r="M41" s="39">
        <f t="shared" si="14"/>
        <v>-34.103057999999997</v>
      </c>
    </row>
    <row r="42" spans="1:13" x14ac:dyDescent="0.25">
      <c r="A42" s="40" t="s">
        <v>498</v>
      </c>
      <c r="B42" s="41" t="s">
        <v>499</v>
      </c>
      <c r="C42" s="39">
        <f t="array" ref="C42:K42">TRANSPOSE('MMRF simulation results'!B259:B267)</f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-0.37790230000000002</v>
      </c>
      <c r="L42" s="39">
        <f t="shared" si="15"/>
        <v>0</v>
      </c>
      <c r="M42" s="39">
        <f t="shared" si="14"/>
        <v>-0.37790230000000002</v>
      </c>
    </row>
    <row r="43" spans="1:13" x14ac:dyDescent="0.25">
      <c r="A43" s="40" t="s">
        <v>458</v>
      </c>
      <c r="B43" s="41" t="s">
        <v>500</v>
      </c>
      <c r="C43" s="39">
        <f t="array" ref="C43:K43">TRANSPOSE('MMRF simulation results'!B268:B276)</f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-0.24545099000000001</v>
      </c>
      <c r="L43" s="39">
        <f t="shared" si="15"/>
        <v>0</v>
      </c>
      <c r="M43" s="39">
        <f t="shared" si="14"/>
        <v>-0.24545099000000001</v>
      </c>
    </row>
    <row r="44" spans="1:13" s="8" customFormat="1" x14ac:dyDescent="0.25">
      <c r="A44" s="32" t="s">
        <v>501</v>
      </c>
      <c r="B44" s="33" t="s">
        <v>502</v>
      </c>
      <c r="C44" s="34">
        <f t="shared" ref="C44:K44" si="16">SUM(C45,C48,C49,C50)</f>
        <v>-1.3846248000000001</v>
      </c>
      <c r="D44" s="34">
        <f t="shared" si="16"/>
        <v>-0.65233421000000003</v>
      </c>
      <c r="E44" s="34">
        <f t="shared" si="16"/>
        <v>2.8614949399999999E-2</v>
      </c>
      <c r="F44" s="34">
        <f t="shared" si="16"/>
        <v>-9.1037616099999996E-2</v>
      </c>
      <c r="G44" s="34">
        <f t="shared" si="16"/>
        <v>0.39343494000000001</v>
      </c>
      <c r="H44" s="34">
        <f t="shared" si="16"/>
        <v>-4.24522944E-2</v>
      </c>
      <c r="I44" s="34">
        <f t="shared" si="16"/>
        <v>1.9534613900000001E-2</v>
      </c>
      <c r="J44" s="34">
        <f t="shared" si="16"/>
        <v>-3.9374973600000002E-2</v>
      </c>
      <c r="K44" s="34">
        <f t="shared" si="16"/>
        <v>128.3024646037</v>
      </c>
      <c r="L44" s="34">
        <f t="shared" si="15"/>
        <v>-1.7682393908</v>
      </c>
      <c r="M44" s="34">
        <f t="shared" si="14"/>
        <v>126.5342252129</v>
      </c>
    </row>
    <row r="45" spans="1:13" s="8" customFormat="1" x14ac:dyDescent="0.25">
      <c r="A45" s="35" t="s">
        <v>503</v>
      </c>
      <c r="B45" s="36" t="s">
        <v>504</v>
      </c>
      <c r="C45" s="34">
        <f t="shared" ref="C45:K45" si="17">SUM(C46:C47)</f>
        <v>0</v>
      </c>
      <c r="D45" s="34">
        <f t="shared" si="17"/>
        <v>0</v>
      </c>
      <c r="E45" s="34">
        <f t="shared" si="17"/>
        <v>0</v>
      </c>
      <c r="F45" s="34">
        <f t="shared" si="17"/>
        <v>0</v>
      </c>
      <c r="G45" s="34">
        <f t="shared" si="17"/>
        <v>0</v>
      </c>
      <c r="H45" s="34">
        <f t="shared" si="17"/>
        <v>0</v>
      </c>
      <c r="I45" s="34">
        <f t="shared" si="17"/>
        <v>0</v>
      </c>
      <c r="J45" s="34">
        <f t="shared" si="17"/>
        <v>0</v>
      </c>
      <c r="K45" s="34">
        <f t="shared" si="17"/>
        <v>130.60714999999999</v>
      </c>
      <c r="L45" s="34">
        <f t="shared" si="15"/>
        <v>0</v>
      </c>
      <c r="M45" s="34">
        <f t="shared" si="14"/>
        <v>130.60714999999999</v>
      </c>
    </row>
    <row r="46" spans="1:13" x14ac:dyDescent="0.25">
      <c r="A46" s="37" t="s">
        <v>476</v>
      </c>
      <c r="B46" s="38" t="s">
        <v>505</v>
      </c>
      <c r="C46" s="39">
        <f t="array" ref="C46:K46">TRANSPOSE('MMRF simulation results'!B295:B303)</f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130.60714999999999</v>
      </c>
      <c r="L46" s="39">
        <f t="shared" si="15"/>
        <v>0</v>
      </c>
      <c r="M46" s="39">
        <f t="shared" si="14"/>
        <v>130.60714999999999</v>
      </c>
    </row>
    <row r="47" spans="1:13" x14ac:dyDescent="0.25">
      <c r="A47" s="37" t="s">
        <v>478</v>
      </c>
      <c r="B47" s="38" t="s">
        <v>506</v>
      </c>
      <c r="C47" s="39">
        <f t="array" ref="C47:K47">TRANSPOSE('MMRF simulation results'!B304:B312)</f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f t="shared" si="15"/>
        <v>0</v>
      </c>
      <c r="M47" s="39">
        <f t="shared" si="14"/>
        <v>0</v>
      </c>
    </row>
    <row r="48" spans="1:13" x14ac:dyDescent="0.25">
      <c r="A48" s="40" t="s">
        <v>507</v>
      </c>
      <c r="B48" s="41" t="s">
        <v>508</v>
      </c>
      <c r="C48" s="39">
        <f t="array" ref="C48:K48">TRANSPOSE('MMRF simulation results'!B313:B321)</f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-1.21149663E-2</v>
      </c>
      <c r="L48" s="39">
        <f t="shared" si="15"/>
        <v>0</v>
      </c>
      <c r="M48" s="39">
        <f t="shared" si="14"/>
        <v>-1.21149663E-2</v>
      </c>
    </row>
    <row r="49" spans="1:13" x14ac:dyDescent="0.25">
      <c r="A49" s="40" t="s">
        <v>509</v>
      </c>
      <c r="B49" s="41" t="s">
        <v>510</v>
      </c>
      <c r="C49" s="39">
        <f t="array" ref="C49:K49">TRANSPOSE('MMRF simulation results'!B322:B330)</f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-0.83099692999999997</v>
      </c>
      <c r="L49" s="39">
        <f t="shared" si="15"/>
        <v>0</v>
      </c>
      <c r="M49" s="39">
        <f t="shared" si="14"/>
        <v>-0.83099692999999997</v>
      </c>
    </row>
    <row r="50" spans="1:13" x14ac:dyDescent="0.25">
      <c r="A50" s="40" t="s">
        <v>511</v>
      </c>
      <c r="B50" s="41" t="s">
        <v>512</v>
      </c>
      <c r="C50" s="39">
        <f t="array" ref="C50:K50">TRANSPOSE('MMRF simulation results'!B331:B339)</f>
        <v>-1.3846248000000001</v>
      </c>
      <c r="D50" s="39">
        <v>-0.65233421000000003</v>
      </c>
      <c r="E50" s="39">
        <v>2.8614949399999999E-2</v>
      </c>
      <c r="F50" s="39">
        <v>-9.1037616099999996E-2</v>
      </c>
      <c r="G50" s="39">
        <v>0.39343494000000001</v>
      </c>
      <c r="H50" s="39">
        <v>-4.24522944E-2</v>
      </c>
      <c r="I50" s="39">
        <v>1.9534613900000001E-2</v>
      </c>
      <c r="J50" s="39">
        <v>-3.9374973600000002E-2</v>
      </c>
      <c r="K50" s="39">
        <v>-1.4615735000000001</v>
      </c>
      <c r="L50" s="39">
        <f t="shared" si="15"/>
        <v>-1.7682393908</v>
      </c>
      <c r="M50" s="39">
        <f t="shared" si="14"/>
        <v>-3.2298128907999999</v>
      </c>
    </row>
    <row r="51" spans="1:13" x14ac:dyDescent="0.25">
      <c r="A51" s="42" t="s">
        <v>513</v>
      </c>
      <c r="B51" s="24" t="s">
        <v>514</v>
      </c>
      <c r="C51" s="39">
        <f t="array" ref="C51:K51">TRANSPOSE('MMRF simulation results'!B340:B348)</f>
        <v>-1.0375785</v>
      </c>
      <c r="D51" s="39">
        <v>-0.38137996000000002</v>
      </c>
      <c r="E51" s="39">
        <v>2.1831870100000001E-2</v>
      </c>
      <c r="F51" s="39">
        <v>-9.6884891400000006E-2</v>
      </c>
      <c r="G51" s="39">
        <v>0.21487758000000001</v>
      </c>
      <c r="H51" s="39">
        <v>-5.3959105200000003E-2</v>
      </c>
      <c r="I51" s="39">
        <v>1.3189611E-2</v>
      </c>
      <c r="J51" s="39">
        <v>-1.9443225099999999E-2</v>
      </c>
      <c r="K51" s="39">
        <v>-1.9956788999999999</v>
      </c>
      <c r="L51" s="39">
        <f t="shared" si="15"/>
        <v>-1.3393466206</v>
      </c>
      <c r="M51" s="39">
        <f t="shared" si="14"/>
        <v>-3.3350255205999999</v>
      </c>
    </row>
    <row r="52" spans="1:13" x14ac:dyDescent="0.25">
      <c r="A52" s="42" t="s">
        <v>515</v>
      </c>
      <c r="B52" s="24" t="s">
        <v>516</v>
      </c>
      <c r="C52" s="39">
        <f t="array" ref="C52:K52">TRANSPOSE('MMRF simulation results'!B349:B357)</f>
        <v>-0.15507023</v>
      </c>
      <c r="D52" s="39">
        <v>-8.9736450499999995E-3</v>
      </c>
      <c r="E52" s="39">
        <v>4.79078013E-3</v>
      </c>
      <c r="F52" s="39">
        <v>-3.5623412600000001E-2</v>
      </c>
      <c r="G52" s="39">
        <v>-1.21743674E-3</v>
      </c>
      <c r="H52" s="39">
        <v>-5.6975451300000004E-3</v>
      </c>
      <c r="I52" s="39">
        <v>6.4948841500000001E-4</v>
      </c>
      <c r="J52" s="39">
        <v>-8.7934179500000003E-4</v>
      </c>
      <c r="K52" s="39">
        <v>-0.91086595999999997</v>
      </c>
      <c r="L52" s="39">
        <f t="shared" si="15"/>
        <v>-0.20202134277</v>
      </c>
      <c r="M52" s="39">
        <f t="shared" si="14"/>
        <v>-1.1128873027699999</v>
      </c>
    </row>
    <row r="53" spans="1:13" x14ac:dyDescent="0.25">
      <c r="A53" s="42" t="s">
        <v>517</v>
      </c>
      <c r="B53" s="24" t="s">
        <v>518</v>
      </c>
      <c r="C53" s="39">
        <f t="array" ref="C53:K53">TRANSPOSE('MMRF simulation results'!B358:B366)</f>
        <v>-0.17190456000000001</v>
      </c>
      <c r="D53" s="39">
        <v>-0.17025000000000001</v>
      </c>
      <c r="E53" s="39">
        <v>5.4487008599999999E-3</v>
      </c>
      <c r="F53" s="39">
        <v>-5.9372358999999998E-3</v>
      </c>
      <c r="G53" s="39">
        <v>3.4899853199999997E-2</v>
      </c>
      <c r="H53" s="39">
        <v>-2.4577644700000002E-3</v>
      </c>
      <c r="I53" s="39">
        <v>2.8977175199999998E-3</v>
      </c>
      <c r="J53" s="39">
        <v>-3.2242534199999999E-3</v>
      </c>
      <c r="K53" s="39">
        <v>-0.70745420000000003</v>
      </c>
      <c r="L53" s="39">
        <f t="shared" si="15"/>
        <v>-0.31052754221000001</v>
      </c>
      <c r="M53" s="39">
        <f t="shared" si="14"/>
        <v>-1.0179817422099999</v>
      </c>
    </row>
    <row r="54" spans="1:13" x14ac:dyDescent="0.25">
      <c r="A54" s="42" t="s">
        <v>458</v>
      </c>
      <c r="B54" s="24" t="s">
        <v>519</v>
      </c>
      <c r="C54" s="39">
        <f t="array" ref="C54:K54">TRANSPOSE('MMRF simulation results'!B367:B384)</f>
        <v>-0.16607728999999999</v>
      </c>
      <c r="D54" s="39">
        <v>-1.39590055E-2</v>
      </c>
      <c r="E54" s="39">
        <v>1.5845712E-3</v>
      </c>
      <c r="F54" s="39">
        <v>-3.4184083299999999E-3</v>
      </c>
      <c r="G54" s="39">
        <v>7.4872359599999994E-2</v>
      </c>
      <c r="H54" s="39">
        <v>-1.2288822300000001E-3</v>
      </c>
      <c r="I54" s="39">
        <v>1.0491735300000001E-3</v>
      </c>
      <c r="J54" s="39">
        <v>0</v>
      </c>
      <c r="K54" s="39">
        <v>-4.2157424199999998E-9</v>
      </c>
      <c r="L54" s="39">
        <f t="shared" si="15"/>
        <v>-0.10717748173000002</v>
      </c>
      <c r="M54" s="39">
        <f t="shared" si="14"/>
        <v>-0.10717748594574245</v>
      </c>
    </row>
    <row r="55" spans="1:13" x14ac:dyDescent="0.25">
      <c r="A55" s="42" t="s">
        <v>520</v>
      </c>
      <c r="B55" s="28" t="s">
        <v>521</v>
      </c>
      <c r="C55" s="39">
        <f t="array" ref="C55:K55">TRANSPOSE('MMRF simulation results'!B375:B383)</f>
        <v>-4.2157424199999998E-9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f>SUM(C55:J55)</f>
        <v>-4.2157424199999998E-9</v>
      </c>
      <c r="M55" s="39">
        <f>SUM(K55:L55)</f>
        <v>-4.2157424199999998E-9</v>
      </c>
    </row>
    <row r="56" spans="1:13" s="9" customFormat="1" x14ac:dyDescent="0.25">
      <c r="A56" s="44" t="s">
        <v>522</v>
      </c>
      <c r="B56" s="45" t="s">
        <v>523</v>
      </c>
      <c r="C56" s="46">
        <f>SUM(C38,C39,C44,C51,C52,C53,C54,C55)</f>
        <v>8.6559936157842579</v>
      </c>
      <c r="D56" s="46">
        <f t="shared" ref="D56:K56" si="18">SUM(D38,D39,D44,D51,D52,D53,D54,D55)</f>
        <v>4.9993738794499984</v>
      </c>
      <c r="E56" s="46">
        <f t="shared" si="18"/>
        <v>11.731049871690001</v>
      </c>
      <c r="F56" s="46">
        <f t="shared" si="18"/>
        <v>1.8559947356700002</v>
      </c>
      <c r="G56" s="46">
        <f t="shared" si="18"/>
        <v>6.6451166960599997</v>
      </c>
      <c r="H56" s="46">
        <f t="shared" si="18"/>
        <v>1.0127684085699999</v>
      </c>
      <c r="I56" s="46">
        <f t="shared" si="18"/>
        <v>1.0971849043650002</v>
      </c>
      <c r="J56" s="46">
        <f t="shared" si="18"/>
        <v>1.3646627060850001</v>
      </c>
      <c r="K56" s="46">
        <f t="shared" si="18"/>
        <v>148.72435594948428</v>
      </c>
      <c r="L56" s="46">
        <f t="shared" ref="L56" si="19">SUM(C56:J56)</f>
        <v>37.362144817674249</v>
      </c>
      <c r="M56" s="46">
        <f t="shared" ref="M56" si="20">SUM(K56:L56)</f>
        <v>186.08650076715853</v>
      </c>
    </row>
    <row r="57" spans="1:13" s="9" customFormat="1" x14ac:dyDescent="0.25">
      <c r="A57" s="56"/>
      <c r="B57" s="57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</row>
    <row r="58" spans="1:13" x14ac:dyDescent="0.25">
      <c r="A58" s="47"/>
      <c r="B58" s="24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</row>
    <row r="59" spans="1:13" ht="17.399999999999999" thickBot="1" x14ac:dyDescent="0.35">
      <c r="A59" s="27" t="s">
        <v>589</v>
      </c>
      <c r="B59" s="24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</row>
    <row r="60" spans="1:13" x14ac:dyDescent="0.25">
      <c r="A60" s="29"/>
      <c r="B60" s="30" t="s">
        <v>433</v>
      </c>
      <c r="C60" s="29" t="s">
        <v>434</v>
      </c>
      <c r="D60" s="29" t="s">
        <v>590</v>
      </c>
      <c r="E60" s="29" t="s">
        <v>591</v>
      </c>
      <c r="F60" s="29" t="s">
        <v>435</v>
      </c>
      <c r="G60" s="29" t="s">
        <v>436</v>
      </c>
      <c r="H60" s="29" t="s">
        <v>592</v>
      </c>
      <c r="I60" s="29" t="s">
        <v>437</v>
      </c>
      <c r="J60" s="29" t="s">
        <v>438</v>
      </c>
      <c r="K60" s="29" t="s">
        <v>439</v>
      </c>
      <c r="L60" s="29" t="s">
        <v>429</v>
      </c>
      <c r="M60" s="29" t="s">
        <v>12</v>
      </c>
    </row>
    <row r="61" spans="1:13" s="8" customFormat="1" x14ac:dyDescent="0.25">
      <c r="A61" s="31"/>
      <c r="B61" s="49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</row>
    <row r="62" spans="1:13" x14ac:dyDescent="0.25">
      <c r="A62" s="50" t="s">
        <v>524</v>
      </c>
      <c r="B62" s="33" t="s">
        <v>525</v>
      </c>
      <c r="C62" s="51">
        <f t="shared" ref="C62:M62" si="21">C31-C56</f>
        <v>109.91774629248845</v>
      </c>
      <c r="D62" s="51">
        <f t="shared" si="21"/>
        <v>87.000703139975855</v>
      </c>
      <c r="E62" s="51">
        <f t="shared" si="21"/>
        <v>86.070311791355095</v>
      </c>
      <c r="F62" s="51">
        <f t="shared" si="21"/>
        <v>29.53048913833338</v>
      </c>
      <c r="G62" s="51">
        <f t="shared" si="21"/>
        <v>14.349561817883959</v>
      </c>
      <c r="H62" s="51">
        <f t="shared" si="21"/>
        <v>9.8610373467492902</v>
      </c>
      <c r="I62" s="51">
        <f t="shared" si="21"/>
        <v>6.2860835676056146</v>
      </c>
      <c r="J62" s="51">
        <f t="shared" si="21"/>
        <v>4.1125414123741209</v>
      </c>
      <c r="K62" s="51">
        <f t="shared" si="21"/>
        <v>715.37611137931572</v>
      </c>
      <c r="L62" s="51">
        <f t="shared" si="21"/>
        <v>347.12847450676577</v>
      </c>
      <c r="M62" s="51">
        <f t="shared" si="21"/>
        <v>1062.5045858860815</v>
      </c>
    </row>
    <row r="63" spans="1:13" s="8" customFormat="1" x14ac:dyDescent="0.25">
      <c r="A63" s="52" t="s">
        <v>526</v>
      </c>
      <c r="B63" s="24" t="s">
        <v>527</v>
      </c>
      <c r="C63" s="48">
        <f t="array" ref="C63:K63">TRANSPOSE('MMRF simulation results'!B403:B411)</f>
        <v>7.0860871999999997</v>
      </c>
      <c r="D63" s="48">
        <v>3.6747670000000001</v>
      </c>
      <c r="E63" s="48">
        <v>10.447919000000001</v>
      </c>
      <c r="F63" s="48">
        <v>0.1863834</v>
      </c>
      <c r="G63" s="48">
        <v>7.1647071999999996</v>
      </c>
      <c r="H63" s="48">
        <v>0.34554278999999999</v>
      </c>
      <c r="I63" s="48">
        <v>0.18552057</v>
      </c>
      <c r="J63" s="48">
        <v>-6.0692906400000003E-2</v>
      </c>
      <c r="K63" s="48">
        <v>3.6624465000000002</v>
      </c>
      <c r="L63" s="39">
        <f>SUM(C63:J63)</f>
        <v>29.030234253600003</v>
      </c>
      <c r="M63" s="39">
        <f>SUM(K63:L63)</f>
        <v>32.692680753600001</v>
      </c>
    </row>
    <row r="64" spans="1:13" x14ac:dyDescent="0.25">
      <c r="A64" s="53" t="s">
        <v>528</v>
      </c>
      <c r="B64" s="54" t="s">
        <v>529</v>
      </c>
      <c r="C64" s="55">
        <f t="shared" ref="C64:K64" si="22">C62-C63</f>
        <v>102.83165909248845</v>
      </c>
      <c r="D64" s="55">
        <f t="shared" si="22"/>
        <v>83.325936139975852</v>
      </c>
      <c r="E64" s="55">
        <f t="shared" si="22"/>
        <v>75.622392791355097</v>
      </c>
      <c r="F64" s="55">
        <f t="shared" si="22"/>
        <v>29.344105738333379</v>
      </c>
      <c r="G64" s="55">
        <f t="shared" si="22"/>
        <v>7.1848546178839596</v>
      </c>
      <c r="H64" s="55">
        <f t="shared" si="22"/>
        <v>9.5154945567492906</v>
      </c>
      <c r="I64" s="55">
        <f t="shared" si="22"/>
        <v>6.1005629976056142</v>
      </c>
      <c r="J64" s="55">
        <f t="shared" si="22"/>
        <v>4.1732343187741208</v>
      </c>
      <c r="K64" s="55">
        <f t="shared" si="22"/>
        <v>711.71366487931573</v>
      </c>
      <c r="L64" s="55">
        <f>L62-L63</f>
        <v>318.09824025316578</v>
      </c>
      <c r="M64" s="55">
        <f>M62-M63</f>
        <v>1029.8119051324816</v>
      </c>
    </row>
    <row r="65" spans="1:13" x14ac:dyDescent="0.25">
      <c r="A65" s="28" t="s">
        <v>597</v>
      </c>
      <c r="M65" s="2"/>
    </row>
    <row r="66" spans="1:13" x14ac:dyDescent="0.25"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</row>
    <row r="67" spans="1:13" x14ac:dyDescent="0.25">
      <c r="M67" s="2"/>
    </row>
    <row r="68" spans="1:13" x14ac:dyDescent="0.25">
      <c r="M68" s="2"/>
    </row>
    <row r="69" spans="1:13" x14ac:dyDescent="0.25">
      <c r="M69" s="2"/>
    </row>
    <row r="70" spans="1:13" x14ac:dyDescent="0.25">
      <c r="M70" s="2"/>
    </row>
    <row r="71" spans="1:13" x14ac:dyDescent="0.25">
      <c r="M71" s="2"/>
    </row>
    <row r="72" spans="1:13" x14ac:dyDescent="0.25">
      <c r="M72" s="2"/>
    </row>
    <row r="73" spans="1:13" x14ac:dyDescent="0.25">
      <c r="M73" s="2"/>
    </row>
    <row r="74" spans="1:13" x14ac:dyDescent="0.25">
      <c r="M74" s="2"/>
    </row>
    <row r="75" spans="1:13" x14ac:dyDescent="0.25">
      <c r="M75" s="2"/>
    </row>
    <row r="76" spans="1:13" x14ac:dyDescent="0.25">
      <c r="M76" s="2"/>
    </row>
    <row r="77" spans="1:13" x14ac:dyDescent="0.25">
      <c r="M77" s="2"/>
    </row>
    <row r="78" spans="1:13" x14ac:dyDescent="0.25">
      <c r="M78" s="2"/>
    </row>
    <row r="79" spans="1:13" x14ac:dyDescent="0.25">
      <c r="M79" s="2"/>
    </row>
    <row r="80" spans="1:13" x14ac:dyDescent="0.25">
      <c r="M80" s="2"/>
    </row>
    <row r="81" spans="13:13" x14ac:dyDescent="0.25">
      <c r="M81" s="2"/>
    </row>
    <row r="82" spans="13:13" x14ac:dyDescent="0.25">
      <c r="M82" s="2"/>
    </row>
    <row r="83" spans="13:13" x14ac:dyDescent="0.25">
      <c r="M83" s="2"/>
    </row>
    <row r="84" spans="13:13" x14ac:dyDescent="0.25">
      <c r="M84" s="2"/>
    </row>
    <row r="85" spans="13:13" x14ac:dyDescent="0.25">
      <c r="M85" s="2"/>
    </row>
    <row r="86" spans="13:13" x14ac:dyDescent="0.25">
      <c r="M86" s="2"/>
    </row>
    <row r="87" spans="13:13" x14ac:dyDescent="0.25">
      <c r="M87" s="2"/>
    </row>
    <row r="88" spans="13:13" x14ac:dyDescent="0.25">
      <c r="M88" s="2"/>
    </row>
    <row r="89" spans="13:13" x14ac:dyDescent="0.25">
      <c r="M89" s="2"/>
    </row>
  </sheetData>
  <pageMargins left="0.74803149606299213" right="0.74803149606299213" top="0.98425196850393704" bottom="0.98425196850393704" header="0.51181102362204722" footer="0.51181102362204722"/>
  <pageSetup paperSize="9" scale="74" fitToHeight="2" orientation="landscape" r:id="rId1"/>
  <headerFooter alignWithMargins="0"/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rgb="FFFFC000"/>
    <pageSetUpPr fitToPage="1"/>
  </sheetPr>
  <dimension ref="A1:M87"/>
  <sheetViews>
    <sheetView workbookViewId="0">
      <pane ySplit="2" topLeftCell="A56" activePane="bottomLeft" state="frozen"/>
      <selection pane="bottomLeft" activeCell="A63" sqref="A63"/>
    </sheetView>
  </sheetViews>
  <sheetFormatPr defaultRowHeight="15" customHeight="1" x14ac:dyDescent="0.25"/>
  <cols>
    <col min="1" max="1" width="45.77734375" style="2" customWidth="1"/>
    <col min="2" max="2" width="12.77734375" style="2" customWidth="1"/>
    <col min="3" max="10" width="9.44140625" style="2" bestFit="1" customWidth="1"/>
    <col min="11" max="12" width="9.44140625" style="2" customWidth="1"/>
    <col min="13" max="255" width="8.88671875" style="2"/>
    <col min="256" max="256" width="33" style="2" bestFit="1" customWidth="1"/>
    <col min="257" max="257" width="19.88671875" style="2" bestFit="1" customWidth="1"/>
    <col min="258" max="265" width="9.44140625" style="2" bestFit="1" customWidth="1"/>
    <col min="266" max="267" width="9.44140625" style="2" customWidth="1"/>
    <col min="268" max="268" width="8.88671875" style="2"/>
    <col min="269" max="269" width="9.44140625" style="2" customWidth="1"/>
    <col min="270" max="511" width="8.88671875" style="2"/>
    <col min="512" max="512" width="33" style="2" bestFit="1" customWidth="1"/>
    <col min="513" max="513" width="19.88671875" style="2" bestFit="1" customWidth="1"/>
    <col min="514" max="521" width="9.44140625" style="2" bestFit="1" customWidth="1"/>
    <col min="522" max="523" width="9.44140625" style="2" customWidth="1"/>
    <col min="524" max="524" width="8.88671875" style="2"/>
    <col min="525" max="525" width="9.44140625" style="2" customWidth="1"/>
    <col min="526" max="767" width="8.88671875" style="2"/>
    <col min="768" max="768" width="33" style="2" bestFit="1" customWidth="1"/>
    <col min="769" max="769" width="19.88671875" style="2" bestFit="1" customWidth="1"/>
    <col min="770" max="777" width="9.44140625" style="2" bestFit="1" customWidth="1"/>
    <col min="778" max="779" width="9.44140625" style="2" customWidth="1"/>
    <col min="780" max="780" width="8.88671875" style="2"/>
    <col min="781" max="781" width="9.44140625" style="2" customWidth="1"/>
    <col min="782" max="1023" width="8.88671875" style="2"/>
    <col min="1024" max="1024" width="33" style="2" bestFit="1" customWidth="1"/>
    <col min="1025" max="1025" width="19.88671875" style="2" bestFit="1" customWidth="1"/>
    <col min="1026" max="1033" width="9.44140625" style="2" bestFit="1" customWidth="1"/>
    <col min="1034" max="1035" width="9.44140625" style="2" customWidth="1"/>
    <col min="1036" max="1036" width="8.88671875" style="2"/>
    <col min="1037" max="1037" width="9.44140625" style="2" customWidth="1"/>
    <col min="1038" max="1279" width="8.88671875" style="2"/>
    <col min="1280" max="1280" width="33" style="2" bestFit="1" customWidth="1"/>
    <col min="1281" max="1281" width="19.88671875" style="2" bestFit="1" customWidth="1"/>
    <col min="1282" max="1289" width="9.44140625" style="2" bestFit="1" customWidth="1"/>
    <col min="1290" max="1291" width="9.44140625" style="2" customWidth="1"/>
    <col min="1292" max="1292" width="8.88671875" style="2"/>
    <col min="1293" max="1293" width="9.44140625" style="2" customWidth="1"/>
    <col min="1294" max="1535" width="8.88671875" style="2"/>
    <col min="1536" max="1536" width="33" style="2" bestFit="1" customWidth="1"/>
    <col min="1537" max="1537" width="19.88671875" style="2" bestFit="1" customWidth="1"/>
    <col min="1538" max="1545" width="9.44140625" style="2" bestFit="1" customWidth="1"/>
    <col min="1546" max="1547" width="9.44140625" style="2" customWidth="1"/>
    <col min="1548" max="1548" width="8.88671875" style="2"/>
    <col min="1549" max="1549" width="9.44140625" style="2" customWidth="1"/>
    <col min="1550" max="1791" width="8.88671875" style="2"/>
    <col min="1792" max="1792" width="33" style="2" bestFit="1" customWidth="1"/>
    <col min="1793" max="1793" width="19.88671875" style="2" bestFit="1" customWidth="1"/>
    <col min="1794" max="1801" width="9.44140625" style="2" bestFit="1" customWidth="1"/>
    <col min="1802" max="1803" width="9.44140625" style="2" customWidth="1"/>
    <col min="1804" max="1804" width="8.88671875" style="2"/>
    <col min="1805" max="1805" width="9.44140625" style="2" customWidth="1"/>
    <col min="1806" max="2047" width="8.88671875" style="2"/>
    <col min="2048" max="2048" width="33" style="2" bestFit="1" customWidth="1"/>
    <col min="2049" max="2049" width="19.88671875" style="2" bestFit="1" customWidth="1"/>
    <col min="2050" max="2057" width="9.44140625" style="2" bestFit="1" customWidth="1"/>
    <col min="2058" max="2059" width="9.44140625" style="2" customWidth="1"/>
    <col min="2060" max="2060" width="8.88671875" style="2"/>
    <col min="2061" max="2061" width="9.44140625" style="2" customWidth="1"/>
    <col min="2062" max="2303" width="8.88671875" style="2"/>
    <col min="2304" max="2304" width="33" style="2" bestFit="1" customWidth="1"/>
    <col min="2305" max="2305" width="19.88671875" style="2" bestFit="1" customWidth="1"/>
    <col min="2306" max="2313" width="9.44140625" style="2" bestFit="1" customWidth="1"/>
    <col min="2314" max="2315" width="9.44140625" style="2" customWidth="1"/>
    <col min="2316" max="2316" width="8.88671875" style="2"/>
    <col min="2317" max="2317" width="9.44140625" style="2" customWidth="1"/>
    <col min="2318" max="2559" width="8.88671875" style="2"/>
    <col min="2560" max="2560" width="33" style="2" bestFit="1" customWidth="1"/>
    <col min="2561" max="2561" width="19.88671875" style="2" bestFit="1" customWidth="1"/>
    <col min="2562" max="2569" width="9.44140625" style="2" bestFit="1" customWidth="1"/>
    <col min="2570" max="2571" width="9.44140625" style="2" customWidth="1"/>
    <col min="2572" max="2572" width="8.88671875" style="2"/>
    <col min="2573" max="2573" width="9.44140625" style="2" customWidth="1"/>
    <col min="2574" max="2815" width="8.88671875" style="2"/>
    <col min="2816" max="2816" width="33" style="2" bestFit="1" customWidth="1"/>
    <col min="2817" max="2817" width="19.88671875" style="2" bestFit="1" customWidth="1"/>
    <col min="2818" max="2825" width="9.44140625" style="2" bestFit="1" customWidth="1"/>
    <col min="2826" max="2827" width="9.44140625" style="2" customWidth="1"/>
    <col min="2828" max="2828" width="8.88671875" style="2"/>
    <col min="2829" max="2829" width="9.44140625" style="2" customWidth="1"/>
    <col min="2830" max="3071" width="8.88671875" style="2"/>
    <col min="3072" max="3072" width="33" style="2" bestFit="1" customWidth="1"/>
    <col min="3073" max="3073" width="19.88671875" style="2" bestFit="1" customWidth="1"/>
    <col min="3074" max="3081" width="9.44140625" style="2" bestFit="1" customWidth="1"/>
    <col min="3082" max="3083" width="9.44140625" style="2" customWidth="1"/>
    <col min="3084" max="3084" width="8.88671875" style="2"/>
    <col min="3085" max="3085" width="9.44140625" style="2" customWidth="1"/>
    <col min="3086" max="3327" width="8.88671875" style="2"/>
    <col min="3328" max="3328" width="33" style="2" bestFit="1" customWidth="1"/>
    <col min="3329" max="3329" width="19.88671875" style="2" bestFit="1" customWidth="1"/>
    <col min="3330" max="3337" width="9.44140625" style="2" bestFit="1" customWidth="1"/>
    <col min="3338" max="3339" width="9.44140625" style="2" customWidth="1"/>
    <col min="3340" max="3340" width="8.88671875" style="2"/>
    <col min="3341" max="3341" width="9.44140625" style="2" customWidth="1"/>
    <col min="3342" max="3583" width="8.88671875" style="2"/>
    <col min="3584" max="3584" width="33" style="2" bestFit="1" customWidth="1"/>
    <col min="3585" max="3585" width="19.88671875" style="2" bestFit="1" customWidth="1"/>
    <col min="3586" max="3593" width="9.44140625" style="2" bestFit="1" customWidth="1"/>
    <col min="3594" max="3595" width="9.44140625" style="2" customWidth="1"/>
    <col min="3596" max="3596" width="8.88671875" style="2"/>
    <col min="3597" max="3597" width="9.44140625" style="2" customWidth="1"/>
    <col min="3598" max="3839" width="8.88671875" style="2"/>
    <col min="3840" max="3840" width="33" style="2" bestFit="1" customWidth="1"/>
    <col min="3841" max="3841" width="19.88671875" style="2" bestFit="1" customWidth="1"/>
    <col min="3842" max="3849" width="9.44140625" style="2" bestFit="1" customWidth="1"/>
    <col min="3850" max="3851" width="9.44140625" style="2" customWidth="1"/>
    <col min="3852" max="3852" width="8.88671875" style="2"/>
    <col min="3853" max="3853" width="9.44140625" style="2" customWidth="1"/>
    <col min="3854" max="4095" width="8.88671875" style="2"/>
    <col min="4096" max="4096" width="33" style="2" bestFit="1" customWidth="1"/>
    <col min="4097" max="4097" width="19.88671875" style="2" bestFit="1" customWidth="1"/>
    <col min="4098" max="4105" width="9.44140625" style="2" bestFit="1" customWidth="1"/>
    <col min="4106" max="4107" width="9.44140625" style="2" customWidth="1"/>
    <col min="4108" max="4108" width="8.88671875" style="2"/>
    <col min="4109" max="4109" width="9.44140625" style="2" customWidth="1"/>
    <col min="4110" max="4351" width="8.88671875" style="2"/>
    <col min="4352" max="4352" width="33" style="2" bestFit="1" customWidth="1"/>
    <col min="4353" max="4353" width="19.88671875" style="2" bestFit="1" customWidth="1"/>
    <col min="4354" max="4361" width="9.44140625" style="2" bestFit="1" customWidth="1"/>
    <col min="4362" max="4363" width="9.44140625" style="2" customWidth="1"/>
    <col min="4364" max="4364" width="8.88671875" style="2"/>
    <col min="4365" max="4365" width="9.44140625" style="2" customWidth="1"/>
    <col min="4366" max="4607" width="8.88671875" style="2"/>
    <col min="4608" max="4608" width="33" style="2" bestFit="1" customWidth="1"/>
    <col min="4609" max="4609" width="19.88671875" style="2" bestFit="1" customWidth="1"/>
    <col min="4610" max="4617" width="9.44140625" style="2" bestFit="1" customWidth="1"/>
    <col min="4618" max="4619" width="9.44140625" style="2" customWidth="1"/>
    <col min="4620" max="4620" width="8.88671875" style="2"/>
    <col min="4621" max="4621" width="9.44140625" style="2" customWidth="1"/>
    <col min="4622" max="4863" width="8.88671875" style="2"/>
    <col min="4864" max="4864" width="33" style="2" bestFit="1" customWidth="1"/>
    <col min="4865" max="4865" width="19.88671875" style="2" bestFit="1" customWidth="1"/>
    <col min="4866" max="4873" width="9.44140625" style="2" bestFit="1" customWidth="1"/>
    <col min="4874" max="4875" width="9.44140625" style="2" customWidth="1"/>
    <col min="4876" max="4876" width="8.88671875" style="2"/>
    <col min="4877" max="4877" width="9.44140625" style="2" customWidth="1"/>
    <col min="4878" max="5119" width="8.88671875" style="2"/>
    <col min="5120" max="5120" width="33" style="2" bestFit="1" customWidth="1"/>
    <col min="5121" max="5121" width="19.88671875" style="2" bestFit="1" customWidth="1"/>
    <col min="5122" max="5129" width="9.44140625" style="2" bestFit="1" customWidth="1"/>
    <col min="5130" max="5131" width="9.44140625" style="2" customWidth="1"/>
    <col min="5132" max="5132" width="8.88671875" style="2"/>
    <col min="5133" max="5133" width="9.44140625" style="2" customWidth="1"/>
    <col min="5134" max="5375" width="8.88671875" style="2"/>
    <col min="5376" max="5376" width="33" style="2" bestFit="1" customWidth="1"/>
    <col min="5377" max="5377" width="19.88671875" style="2" bestFit="1" customWidth="1"/>
    <col min="5378" max="5385" width="9.44140625" style="2" bestFit="1" customWidth="1"/>
    <col min="5386" max="5387" width="9.44140625" style="2" customWidth="1"/>
    <col min="5388" max="5388" width="8.88671875" style="2"/>
    <col min="5389" max="5389" width="9.44140625" style="2" customWidth="1"/>
    <col min="5390" max="5631" width="8.88671875" style="2"/>
    <col min="5632" max="5632" width="33" style="2" bestFit="1" customWidth="1"/>
    <col min="5633" max="5633" width="19.88671875" style="2" bestFit="1" customWidth="1"/>
    <col min="5634" max="5641" width="9.44140625" style="2" bestFit="1" customWidth="1"/>
    <col min="5642" max="5643" width="9.44140625" style="2" customWidth="1"/>
    <col min="5644" max="5644" width="8.88671875" style="2"/>
    <col min="5645" max="5645" width="9.44140625" style="2" customWidth="1"/>
    <col min="5646" max="5887" width="8.88671875" style="2"/>
    <col min="5888" max="5888" width="33" style="2" bestFit="1" customWidth="1"/>
    <col min="5889" max="5889" width="19.88671875" style="2" bestFit="1" customWidth="1"/>
    <col min="5890" max="5897" width="9.44140625" style="2" bestFit="1" customWidth="1"/>
    <col min="5898" max="5899" width="9.44140625" style="2" customWidth="1"/>
    <col min="5900" max="5900" width="8.88671875" style="2"/>
    <col min="5901" max="5901" width="9.44140625" style="2" customWidth="1"/>
    <col min="5902" max="6143" width="8.88671875" style="2"/>
    <col min="6144" max="6144" width="33" style="2" bestFit="1" customWidth="1"/>
    <col min="6145" max="6145" width="19.88671875" style="2" bestFit="1" customWidth="1"/>
    <col min="6146" max="6153" width="9.44140625" style="2" bestFit="1" customWidth="1"/>
    <col min="6154" max="6155" width="9.44140625" style="2" customWidth="1"/>
    <col min="6156" max="6156" width="8.88671875" style="2"/>
    <col min="6157" max="6157" width="9.44140625" style="2" customWidth="1"/>
    <col min="6158" max="6399" width="8.88671875" style="2"/>
    <col min="6400" max="6400" width="33" style="2" bestFit="1" customWidth="1"/>
    <col min="6401" max="6401" width="19.88671875" style="2" bestFit="1" customWidth="1"/>
    <col min="6402" max="6409" width="9.44140625" style="2" bestFit="1" customWidth="1"/>
    <col min="6410" max="6411" width="9.44140625" style="2" customWidth="1"/>
    <col min="6412" max="6412" width="8.88671875" style="2"/>
    <col min="6413" max="6413" width="9.44140625" style="2" customWidth="1"/>
    <col min="6414" max="6655" width="8.88671875" style="2"/>
    <col min="6656" max="6656" width="33" style="2" bestFit="1" customWidth="1"/>
    <col min="6657" max="6657" width="19.88671875" style="2" bestFit="1" customWidth="1"/>
    <col min="6658" max="6665" width="9.44140625" style="2" bestFit="1" customWidth="1"/>
    <col min="6666" max="6667" width="9.44140625" style="2" customWidth="1"/>
    <col min="6668" max="6668" width="8.88671875" style="2"/>
    <col min="6669" max="6669" width="9.44140625" style="2" customWidth="1"/>
    <col min="6670" max="6911" width="8.88671875" style="2"/>
    <col min="6912" max="6912" width="33" style="2" bestFit="1" customWidth="1"/>
    <col min="6913" max="6913" width="19.88671875" style="2" bestFit="1" customWidth="1"/>
    <col min="6914" max="6921" width="9.44140625" style="2" bestFit="1" customWidth="1"/>
    <col min="6922" max="6923" width="9.44140625" style="2" customWidth="1"/>
    <col min="6924" max="6924" width="8.88671875" style="2"/>
    <col min="6925" max="6925" width="9.44140625" style="2" customWidth="1"/>
    <col min="6926" max="7167" width="8.88671875" style="2"/>
    <col min="7168" max="7168" width="33" style="2" bestFit="1" customWidth="1"/>
    <col min="7169" max="7169" width="19.88671875" style="2" bestFit="1" customWidth="1"/>
    <col min="7170" max="7177" width="9.44140625" style="2" bestFit="1" customWidth="1"/>
    <col min="7178" max="7179" width="9.44140625" style="2" customWidth="1"/>
    <col min="7180" max="7180" width="8.88671875" style="2"/>
    <col min="7181" max="7181" width="9.44140625" style="2" customWidth="1"/>
    <col min="7182" max="7423" width="8.88671875" style="2"/>
    <col min="7424" max="7424" width="33" style="2" bestFit="1" customWidth="1"/>
    <col min="7425" max="7425" width="19.88671875" style="2" bestFit="1" customWidth="1"/>
    <col min="7426" max="7433" width="9.44140625" style="2" bestFit="1" customWidth="1"/>
    <col min="7434" max="7435" width="9.44140625" style="2" customWidth="1"/>
    <col min="7436" max="7436" width="8.88671875" style="2"/>
    <col min="7437" max="7437" width="9.44140625" style="2" customWidth="1"/>
    <col min="7438" max="7679" width="8.88671875" style="2"/>
    <col min="7680" max="7680" width="33" style="2" bestFit="1" customWidth="1"/>
    <col min="7681" max="7681" width="19.88671875" style="2" bestFit="1" customWidth="1"/>
    <col min="7682" max="7689" width="9.44140625" style="2" bestFit="1" customWidth="1"/>
    <col min="7690" max="7691" width="9.44140625" style="2" customWidth="1"/>
    <col min="7692" max="7692" width="8.88671875" style="2"/>
    <col min="7693" max="7693" width="9.44140625" style="2" customWidth="1"/>
    <col min="7694" max="7935" width="8.88671875" style="2"/>
    <col min="7936" max="7936" width="33" style="2" bestFit="1" customWidth="1"/>
    <col min="7937" max="7937" width="19.88671875" style="2" bestFit="1" customWidth="1"/>
    <col min="7938" max="7945" width="9.44140625" style="2" bestFit="1" customWidth="1"/>
    <col min="7946" max="7947" width="9.44140625" style="2" customWidth="1"/>
    <col min="7948" max="7948" width="8.88671875" style="2"/>
    <col min="7949" max="7949" width="9.44140625" style="2" customWidth="1"/>
    <col min="7950" max="8191" width="8.88671875" style="2"/>
    <col min="8192" max="8192" width="33" style="2" bestFit="1" customWidth="1"/>
    <col min="8193" max="8193" width="19.88671875" style="2" bestFit="1" customWidth="1"/>
    <col min="8194" max="8201" width="9.44140625" style="2" bestFit="1" customWidth="1"/>
    <col min="8202" max="8203" width="9.44140625" style="2" customWidth="1"/>
    <col min="8204" max="8204" width="8.88671875" style="2"/>
    <col min="8205" max="8205" width="9.44140625" style="2" customWidth="1"/>
    <col min="8206" max="8447" width="8.88671875" style="2"/>
    <col min="8448" max="8448" width="33" style="2" bestFit="1" customWidth="1"/>
    <col min="8449" max="8449" width="19.88671875" style="2" bestFit="1" customWidth="1"/>
    <col min="8450" max="8457" width="9.44140625" style="2" bestFit="1" customWidth="1"/>
    <col min="8458" max="8459" width="9.44140625" style="2" customWidth="1"/>
    <col min="8460" max="8460" width="8.88671875" style="2"/>
    <col min="8461" max="8461" width="9.44140625" style="2" customWidth="1"/>
    <col min="8462" max="8703" width="8.88671875" style="2"/>
    <col min="8704" max="8704" width="33" style="2" bestFit="1" customWidth="1"/>
    <col min="8705" max="8705" width="19.88671875" style="2" bestFit="1" customWidth="1"/>
    <col min="8706" max="8713" width="9.44140625" style="2" bestFit="1" customWidth="1"/>
    <col min="8714" max="8715" width="9.44140625" style="2" customWidth="1"/>
    <col min="8716" max="8716" width="8.88671875" style="2"/>
    <col min="8717" max="8717" width="9.44140625" style="2" customWidth="1"/>
    <col min="8718" max="8959" width="8.88671875" style="2"/>
    <col min="8960" max="8960" width="33" style="2" bestFit="1" customWidth="1"/>
    <col min="8961" max="8961" width="19.88671875" style="2" bestFit="1" customWidth="1"/>
    <col min="8962" max="8969" width="9.44140625" style="2" bestFit="1" customWidth="1"/>
    <col min="8970" max="8971" width="9.44140625" style="2" customWidth="1"/>
    <col min="8972" max="8972" width="8.88671875" style="2"/>
    <col min="8973" max="8973" width="9.44140625" style="2" customWidth="1"/>
    <col min="8974" max="9215" width="8.88671875" style="2"/>
    <col min="9216" max="9216" width="33" style="2" bestFit="1" customWidth="1"/>
    <col min="9217" max="9217" width="19.88671875" style="2" bestFit="1" customWidth="1"/>
    <col min="9218" max="9225" width="9.44140625" style="2" bestFit="1" customWidth="1"/>
    <col min="9226" max="9227" width="9.44140625" style="2" customWidth="1"/>
    <col min="9228" max="9228" width="8.88671875" style="2"/>
    <col min="9229" max="9229" width="9.44140625" style="2" customWidth="1"/>
    <col min="9230" max="9471" width="8.88671875" style="2"/>
    <col min="9472" max="9472" width="33" style="2" bestFit="1" customWidth="1"/>
    <col min="9473" max="9473" width="19.88671875" style="2" bestFit="1" customWidth="1"/>
    <col min="9474" max="9481" width="9.44140625" style="2" bestFit="1" customWidth="1"/>
    <col min="9482" max="9483" width="9.44140625" style="2" customWidth="1"/>
    <col min="9484" max="9484" width="8.88671875" style="2"/>
    <col min="9485" max="9485" width="9.44140625" style="2" customWidth="1"/>
    <col min="9486" max="9727" width="8.88671875" style="2"/>
    <col min="9728" max="9728" width="33" style="2" bestFit="1" customWidth="1"/>
    <col min="9729" max="9729" width="19.88671875" style="2" bestFit="1" customWidth="1"/>
    <col min="9730" max="9737" width="9.44140625" style="2" bestFit="1" customWidth="1"/>
    <col min="9738" max="9739" width="9.44140625" style="2" customWidth="1"/>
    <col min="9740" max="9740" width="8.88671875" style="2"/>
    <col min="9741" max="9741" width="9.44140625" style="2" customWidth="1"/>
    <col min="9742" max="9983" width="8.88671875" style="2"/>
    <col min="9984" max="9984" width="33" style="2" bestFit="1" customWidth="1"/>
    <col min="9985" max="9985" width="19.88671875" style="2" bestFit="1" customWidth="1"/>
    <col min="9986" max="9993" width="9.44140625" style="2" bestFit="1" customWidth="1"/>
    <col min="9994" max="9995" width="9.44140625" style="2" customWidth="1"/>
    <col min="9996" max="9996" width="8.88671875" style="2"/>
    <col min="9997" max="9997" width="9.44140625" style="2" customWidth="1"/>
    <col min="9998" max="10239" width="8.88671875" style="2"/>
    <col min="10240" max="10240" width="33" style="2" bestFit="1" customWidth="1"/>
    <col min="10241" max="10241" width="19.88671875" style="2" bestFit="1" customWidth="1"/>
    <col min="10242" max="10249" width="9.44140625" style="2" bestFit="1" customWidth="1"/>
    <col min="10250" max="10251" width="9.44140625" style="2" customWidth="1"/>
    <col min="10252" max="10252" width="8.88671875" style="2"/>
    <col min="10253" max="10253" width="9.44140625" style="2" customWidth="1"/>
    <col min="10254" max="10495" width="8.88671875" style="2"/>
    <col min="10496" max="10496" width="33" style="2" bestFit="1" customWidth="1"/>
    <col min="10497" max="10497" width="19.88671875" style="2" bestFit="1" customWidth="1"/>
    <col min="10498" max="10505" width="9.44140625" style="2" bestFit="1" customWidth="1"/>
    <col min="10506" max="10507" width="9.44140625" style="2" customWidth="1"/>
    <col min="10508" max="10508" width="8.88671875" style="2"/>
    <col min="10509" max="10509" width="9.44140625" style="2" customWidth="1"/>
    <col min="10510" max="10751" width="8.88671875" style="2"/>
    <col min="10752" max="10752" width="33" style="2" bestFit="1" customWidth="1"/>
    <col min="10753" max="10753" width="19.88671875" style="2" bestFit="1" customWidth="1"/>
    <col min="10754" max="10761" width="9.44140625" style="2" bestFit="1" customWidth="1"/>
    <col min="10762" max="10763" width="9.44140625" style="2" customWidth="1"/>
    <col min="10764" max="10764" width="8.88671875" style="2"/>
    <col min="10765" max="10765" width="9.44140625" style="2" customWidth="1"/>
    <col min="10766" max="11007" width="8.88671875" style="2"/>
    <col min="11008" max="11008" width="33" style="2" bestFit="1" customWidth="1"/>
    <col min="11009" max="11009" width="19.88671875" style="2" bestFit="1" customWidth="1"/>
    <col min="11010" max="11017" width="9.44140625" style="2" bestFit="1" customWidth="1"/>
    <col min="11018" max="11019" width="9.44140625" style="2" customWidth="1"/>
    <col min="11020" max="11020" width="8.88671875" style="2"/>
    <col min="11021" max="11021" width="9.44140625" style="2" customWidth="1"/>
    <col min="11022" max="11263" width="8.88671875" style="2"/>
    <col min="11264" max="11264" width="33" style="2" bestFit="1" customWidth="1"/>
    <col min="11265" max="11265" width="19.88671875" style="2" bestFit="1" customWidth="1"/>
    <col min="11266" max="11273" width="9.44140625" style="2" bestFit="1" customWidth="1"/>
    <col min="11274" max="11275" width="9.44140625" style="2" customWidth="1"/>
    <col min="11276" max="11276" width="8.88671875" style="2"/>
    <col min="11277" max="11277" width="9.44140625" style="2" customWidth="1"/>
    <col min="11278" max="11519" width="8.88671875" style="2"/>
    <col min="11520" max="11520" width="33" style="2" bestFit="1" customWidth="1"/>
    <col min="11521" max="11521" width="19.88671875" style="2" bestFit="1" customWidth="1"/>
    <col min="11522" max="11529" width="9.44140625" style="2" bestFit="1" customWidth="1"/>
    <col min="11530" max="11531" width="9.44140625" style="2" customWidth="1"/>
    <col min="11532" max="11532" width="8.88671875" style="2"/>
    <col min="11533" max="11533" width="9.44140625" style="2" customWidth="1"/>
    <col min="11534" max="11775" width="8.88671875" style="2"/>
    <col min="11776" max="11776" width="33" style="2" bestFit="1" customWidth="1"/>
    <col min="11777" max="11777" width="19.88671875" style="2" bestFit="1" customWidth="1"/>
    <col min="11778" max="11785" width="9.44140625" style="2" bestFit="1" customWidth="1"/>
    <col min="11786" max="11787" width="9.44140625" style="2" customWidth="1"/>
    <col min="11788" max="11788" width="8.88671875" style="2"/>
    <col min="11789" max="11789" width="9.44140625" style="2" customWidth="1"/>
    <col min="11790" max="12031" width="8.88671875" style="2"/>
    <col min="12032" max="12032" width="33" style="2" bestFit="1" customWidth="1"/>
    <col min="12033" max="12033" width="19.88671875" style="2" bestFit="1" customWidth="1"/>
    <col min="12034" max="12041" width="9.44140625" style="2" bestFit="1" customWidth="1"/>
    <col min="12042" max="12043" width="9.44140625" style="2" customWidth="1"/>
    <col min="12044" max="12044" width="8.88671875" style="2"/>
    <col min="12045" max="12045" width="9.44140625" style="2" customWidth="1"/>
    <col min="12046" max="12287" width="8.88671875" style="2"/>
    <col min="12288" max="12288" width="33" style="2" bestFit="1" customWidth="1"/>
    <col min="12289" max="12289" width="19.88671875" style="2" bestFit="1" customWidth="1"/>
    <col min="12290" max="12297" width="9.44140625" style="2" bestFit="1" customWidth="1"/>
    <col min="12298" max="12299" width="9.44140625" style="2" customWidth="1"/>
    <col min="12300" max="12300" width="8.88671875" style="2"/>
    <col min="12301" max="12301" width="9.44140625" style="2" customWidth="1"/>
    <col min="12302" max="12543" width="8.88671875" style="2"/>
    <col min="12544" max="12544" width="33" style="2" bestFit="1" customWidth="1"/>
    <col min="12545" max="12545" width="19.88671875" style="2" bestFit="1" customWidth="1"/>
    <col min="12546" max="12553" width="9.44140625" style="2" bestFit="1" customWidth="1"/>
    <col min="12554" max="12555" width="9.44140625" style="2" customWidth="1"/>
    <col min="12556" max="12556" width="8.88671875" style="2"/>
    <col min="12557" max="12557" width="9.44140625" style="2" customWidth="1"/>
    <col min="12558" max="12799" width="8.88671875" style="2"/>
    <col min="12800" max="12800" width="33" style="2" bestFit="1" customWidth="1"/>
    <col min="12801" max="12801" width="19.88671875" style="2" bestFit="1" customWidth="1"/>
    <col min="12802" max="12809" width="9.44140625" style="2" bestFit="1" customWidth="1"/>
    <col min="12810" max="12811" width="9.44140625" style="2" customWidth="1"/>
    <col min="12812" max="12812" width="8.88671875" style="2"/>
    <col min="12813" max="12813" width="9.44140625" style="2" customWidth="1"/>
    <col min="12814" max="13055" width="8.88671875" style="2"/>
    <col min="13056" max="13056" width="33" style="2" bestFit="1" customWidth="1"/>
    <col min="13057" max="13057" width="19.88671875" style="2" bestFit="1" customWidth="1"/>
    <col min="13058" max="13065" width="9.44140625" style="2" bestFit="1" customWidth="1"/>
    <col min="13066" max="13067" width="9.44140625" style="2" customWidth="1"/>
    <col min="13068" max="13068" width="8.88671875" style="2"/>
    <col min="13069" max="13069" width="9.44140625" style="2" customWidth="1"/>
    <col min="13070" max="13311" width="8.88671875" style="2"/>
    <col min="13312" max="13312" width="33" style="2" bestFit="1" customWidth="1"/>
    <col min="13313" max="13313" width="19.88671875" style="2" bestFit="1" customWidth="1"/>
    <col min="13314" max="13321" width="9.44140625" style="2" bestFit="1" customWidth="1"/>
    <col min="13322" max="13323" width="9.44140625" style="2" customWidth="1"/>
    <col min="13324" max="13324" width="8.88671875" style="2"/>
    <col min="13325" max="13325" width="9.44140625" style="2" customWidth="1"/>
    <col min="13326" max="13567" width="8.88671875" style="2"/>
    <col min="13568" max="13568" width="33" style="2" bestFit="1" customWidth="1"/>
    <col min="13569" max="13569" width="19.88671875" style="2" bestFit="1" customWidth="1"/>
    <col min="13570" max="13577" width="9.44140625" style="2" bestFit="1" customWidth="1"/>
    <col min="13578" max="13579" width="9.44140625" style="2" customWidth="1"/>
    <col min="13580" max="13580" width="8.88671875" style="2"/>
    <col min="13581" max="13581" width="9.44140625" style="2" customWidth="1"/>
    <col min="13582" max="13823" width="8.88671875" style="2"/>
    <col min="13824" max="13824" width="33" style="2" bestFit="1" customWidth="1"/>
    <col min="13825" max="13825" width="19.88671875" style="2" bestFit="1" customWidth="1"/>
    <col min="13826" max="13833" width="9.44140625" style="2" bestFit="1" customWidth="1"/>
    <col min="13834" max="13835" width="9.44140625" style="2" customWidth="1"/>
    <col min="13836" max="13836" width="8.88671875" style="2"/>
    <col min="13837" max="13837" width="9.44140625" style="2" customWidth="1"/>
    <col min="13838" max="14079" width="8.88671875" style="2"/>
    <col min="14080" max="14080" width="33" style="2" bestFit="1" customWidth="1"/>
    <col min="14081" max="14081" width="19.88671875" style="2" bestFit="1" customWidth="1"/>
    <col min="14082" max="14089" width="9.44140625" style="2" bestFit="1" customWidth="1"/>
    <col min="14090" max="14091" width="9.44140625" style="2" customWidth="1"/>
    <col min="14092" max="14092" width="8.88671875" style="2"/>
    <col min="14093" max="14093" width="9.44140625" style="2" customWidth="1"/>
    <col min="14094" max="14335" width="8.88671875" style="2"/>
    <col min="14336" max="14336" width="33" style="2" bestFit="1" customWidth="1"/>
    <col min="14337" max="14337" width="19.88671875" style="2" bestFit="1" customWidth="1"/>
    <col min="14338" max="14345" width="9.44140625" style="2" bestFit="1" customWidth="1"/>
    <col min="14346" max="14347" width="9.44140625" style="2" customWidth="1"/>
    <col min="14348" max="14348" width="8.88671875" style="2"/>
    <col min="14349" max="14349" width="9.44140625" style="2" customWidth="1"/>
    <col min="14350" max="14591" width="8.88671875" style="2"/>
    <col min="14592" max="14592" width="33" style="2" bestFit="1" customWidth="1"/>
    <col min="14593" max="14593" width="19.88671875" style="2" bestFit="1" customWidth="1"/>
    <col min="14594" max="14601" width="9.44140625" style="2" bestFit="1" customWidth="1"/>
    <col min="14602" max="14603" width="9.44140625" style="2" customWidth="1"/>
    <col min="14604" max="14604" width="8.88671875" style="2"/>
    <col min="14605" max="14605" width="9.44140625" style="2" customWidth="1"/>
    <col min="14606" max="14847" width="8.88671875" style="2"/>
    <col min="14848" max="14848" width="33" style="2" bestFit="1" customWidth="1"/>
    <col min="14849" max="14849" width="19.88671875" style="2" bestFit="1" customWidth="1"/>
    <col min="14850" max="14857" width="9.44140625" style="2" bestFit="1" customWidth="1"/>
    <col min="14858" max="14859" width="9.44140625" style="2" customWidth="1"/>
    <col min="14860" max="14860" width="8.88671875" style="2"/>
    <col min="14861" max="14861" width="9.44140625" style="2" customWidth="1"/>
    <col min="14862" max="15103" width="8.88671875" style="2"/>
    <col min="15104" max="15104" width="33" style="2" bestFit="1" customWidth="1"/>
    <col min="15105" max="15105" width="19.88671875" style="2" bestFit="1" customWidth="1"/>
    <col min="15106" max="15113" width="9.44140625" style="2" bestFit="1" customWidth="1"/>
    <col min="15114" max="15115" width="9.44140625" style="2" customWidth="1"/>
    <col min="15116" max="15116" width="8.88671875" style="2"/>
    <col min="15117" max="15117" width="9.44140625" style="2" customWidth="1"/>
    <col min="15118" max="15359" width="8.88671875" style="2"/>
    <col min="15360" max="15360" width="33" style="2" bestFit="1" customWidth="1"/>
    <col min="15361" max="15361" width="19.88671875" style="2" bestFit="1" customWidth="1"/>
    <col min="15362" max="15369" width="9.44140625" style="2" bestFit="1" customWidth="1"/>
    <col min="15370" max="15371" width="9.44140625" style="2" customWidth="1"/>
    <col min="15372" max="15372" width="8.88671875" style="2"/>
    <col min="15373" max="15373" width="9.44140625" style="2" customWidth="1"/>
    <col min="15374" max="15615" width="8.88671875" style="2"/>
    <col min="15616" max="15616" width="33" style="2" bestFit="1" customWidth="1"/>
    <col min="15617" max="15617" width="19.88671875" style="2" bestFit="1" customWidth="1"/>
    <col min="15618" max="15625" width="9.44140625" style="2" bestFit="1" customWidth="1"/>
    <col min="15626" max="15627" width="9.44140625" style="2" customWidth="1"/>
    <col min="15628" max="15628" width="8.88671875" style="2"/>
    <col min="15629" max="15629" width="9.44140625" style="2" customWidth="1"/>
    <col min="15630" max="15871" width="8.88671875" style="2"/>
    <col min="15872" max="15872" width="33" style="2" bestFit="1" customWidth="1"/>
    <col min="15873" max="15873" width="19.88671875" style="2" bestFit="1" customWidth="1"/>
    <col min="15874" max="15881" width="9.44140625" style="2" bestFit="1" customWidth="1"/>
    <col min="15882" max="15883" width="9.44140625" style="2" customWidth="1"/>
    <col min="15884" max="15884" width="8.88671875" style="2"/>
    <col min="15885" max="15885" width="9.44140625" style="2" customWidth="1"/>
    <col min="15886" max="16127" width="8.88671875" style="2"/>
    <col min="16128" max="16128" width="33" style="2" bestFit="1" customWidth="1"/>
    <col min="16129" max="16129" width="19.88671875" style="2" bestFit="1" customWidth="1"/>
    <col min="16130" max="16137" width="9.44140625" style="2" bestFit="1" customWidth="1"/>
    <col min="16138" max="16139" width="9.44140625" style="2" customWidth="1"/>
    <col min="16140" max="16140" width="8.88671875" style="2"/>
    <col min="16141" max="16141" width="9.44140625" style="2" customWidth="1"/>
    <col min="16142" max="16384" width="8.88671875" style="2"/>
  </cols>
  <sheetData>
    <row r="1" spans="1:13" ht="22.8" x14ac:dyDescent="0.4">
      <c r="A1" s="7" t="s">
        <v>432</v>
      </c>
    </row>
    <row r="4" spans="1:13" ht="15" customHeight="1" thickBot="1" x14ac:dyDescent="0.35">
      <c r="A4" s="20" t="s">
        <v>587</v>
      </c>
    </row>
    <row r="5" spans="1:13" s="24" customFormat="1" ht="15" customHeight="1" x14ac:dyDescent="0.2">
      <c r="A5" s="29"/>
      <c r="B5" s="30" t="s">
        <v>433</v>
      </c>
      <c r="C5" s="29" t="s">
        <v>434</v>
      </c>
      <c r="D5" s="29" t="s">
        <v>590</v>
      </c>
      <c r="E5" s="29" t="s">
        <v>591</v>
      </c>
      <c r="F5" s="29" t="s">
        <v>435</v>
      </c>
      <c r="G5" s="29" t="s">
        <v>436</v>
      </c>
      <c r="H5" s="29" t="s">
        <v>592</v>
      </c>
      <c r="I5" s="29" t="s">
        <v>437</v>
      </c>
      <c r="J5" s="29" t="s">
        <v>438</v>
      </c>
      <c r="K5" s="29" t="s">
        <v>439</v>
      </c>
      <c r="L5" s="29" t="s">
        <v>429</v>
      </c>
      <c r="M5" s="29" t="s">
        <v>12</v>
      </c>
    </row>
    <row r="6" spans="1:13" s="24" customFormat="1" ht="15" customHeight="1" x14ac:dyDescent="0.2"/>
    <row r="7" spans="1:13" s="33" customFormat="1" ht="15" customHeight="1" x14ac:dyDescent="0.2">
      <c r="A7" s="32" t="s">
        <v>440</v>
      </c>
      <c r="B7" s="33" t="s">
        <v>441</v>
      </c>
      <c r="C7" s="60">
        <f t="shared" ref="C7:K7" si="0">SUM(C8,C17,C20)</f>
        <v>17755</v>
      </c>
      <c r="D7" s="60">
        <f t="shared" si="0"/>
        <v>13048</v>
      </c>
      <c r="E7" s="60">
        <f t="shared" si="0"/>
        <v>8835</v>
      </c>
      <c r="F7" s="60">
        <f t="shared" si="0"/>
        <v>3520</v>
      </c>
      <c r="G7" s="60">
        <f t="shared" si="0"/>
        <v>5931</v>
      </c>
      <c r="H7" s="60">
        <f t="shared" si="0"/>
        <v>888</v>
      </c>
      <c r="I7" s="60">
        <f t="shared" si="0"/>
        <v>429</v>
      </c>
      <c r="J7" s="60">
        <f t="shared" si="0"/>
        <v>769</v>
      </c>
      <c r="K7" s="60">
        <f t="shared" si="0"/>
        <v>242931</v>
      </c>
      <c r="L7" s="60">
        <f>SUM(C7:J7)</f>
        <v>51175</v>
      </c>
      <c r="M7" s="60">
        <f>SUM(M8,M17,M20)</f>
        <v>294106</v>
      </c>
    </row>
    <row r="8" spans="1:13" s="33" customFormat="1" ht="15" customHeight="1" x14ac:dyDescent="0.2">
      <c r="A8" s="35" t="s">
        <v>442</v>
      </c>
      <c r="B8" s="36" t="s">
        <v>443</v>
      </c>
      <c r="C8" s="60">
        <f t="shared" ref="C8:J8" si="1">SUM(C9:C16)</f>
        <v>4307</v>
      </c>
      <c r="D8" s="60">
        <f t="shared" si="1"/>
        <v>3750</v>
      </c>
      <c r="E8" s="60">
        <f t="shared" si="1"/>
        <v>2077</v>
      </c>
      <c r="F8" s="60">
        <f t="shared" si="1"/>
        <v>826</v>
      </c>
      <c r="G8" s="60">
        <f t="shared" si="1"/>
        <v>1017</v>
      </c>
      <c r="H8" s="60">
        <f t="shared" si="1"/>
        <v>228</v>
      </c>
      <c r="I8" s="60">
        <f t="shared" si="1"/>
        <v>108</v>
      </c>
      <c r="J8" s="60">
        <f t="shared" si="1"/>
        <v>166</v>
      </c>
      <c r="K8" s="60">
        <f>SUM(K9:K16)</f>
        <v>66350</v>
      </c>
      <c r="L8" s="60">
        <f>SUM(C8:J8)</f>
        <v>12479</v>
      </c>
      <c r="M8" s="60">
        <f>SUM(M9:M16)</f>
        <v>78829</v>
      </c>
    </row>
    <row r="9" spans="1:13" s="24" customFormat="1" ht="15" customHeight="1" x14ac:dyDescent="0.2">
      <c r="A9" s="37" t="s">
        <v>444</v>
      </c>
      <c r="B9" s="38" t="s">
        <v>445</v>
      </c>
      <c r="C9" s="26">
        <f>'MMRF simulation results'!F9</f>
        <v>0</v>
      </c>
      <c r="D9" s="26">
        <f>'MMRF simulation results'!G9</f>
        <v>0</v>
      </c>
      <c r="E9" s="26">
        <f>'MMRF simulation results'!H9</f>
        <v>0</v>
      </c>
      <c r="F9" s="26">
        <f>'MMRF simulation results'!I9</f>
        <v>0</v>
      </c>
      <c r="G9" s="26">
        <f>'MMRF simulation results'!J9</f>
        <v>0</v>
      </c>
      <c r="H9" s="26">
        <f>'MMRF simulation results'!K9</f>
        <v>0</v>
      </c>
      <c r="I9" s="26">
        <f>'MMRF simulation results'!L9</f>
        <v>0</v>
      </c>
      <c r="J9" s="26">
        <f>'MMRF simulation results'!M9</f>
        <v>0</v>
      </c>
      <c r="K9" s="26">
        <f>'MMRF simulation results'!N9</f>
        <v>968</v>
      </c>
      <c r="L9" s="26">
        <f>SUM(C9:J9)</f>
        <v>0</v>
      </c>
      <c r="M9" s="26">
        <f>SUM(K9:L9)</f>
        <v>968</v>
      </c>
    </row>
    <row r="10" spans="1:13" s="24" customFormat="1" ht="15" customHeight="1" x14ac:dyDescent="0.2">
      <c r="A10" s="37" t="s">
        <v>446</v>
      </c>
      <c r="B10" s="38" t="s">
        <v>447</v>
      </c>
      <c r="C10" s="26">
        <f>'MMRF simulation results'!F10</f>
        <v>0</v>
      </c>
      <c r="D10" s="26">
        <f>'MMRF simulation results'!G10</f>
        <v>0</v>
      </c>
      <c r="E10" s="26">
        <f>'MMRF simulation results'!H10</f>
        <v>0</v>
      </c>
      <c r="F10" s="26">
        <f>'MMRF simulation results'!I10</f>
        <v>0</v>
      </c>
      <c r="G10" s="26">
        <f>'MMRF simulation results'!J10</f>
        <v>0</v>
      </c>
      <c r="H10" s="26">
        <f>'MMRF simulation results'!K10</f>
        <v>0</v>
      </c>
      <c r="I10" s="26">
        <f>'MMRF simulation results'!L10</f>
        <v>0</v>
      </c>
      <c r="J10" s="26">
        <f>'MMRF simulation results'!M10</f>
        <v>0</v>
      </c>
      <c r="K10" s="26">
        <f>'MMRF simulation results'!N10</f>
        <v>39118</v>
      </c>
      <c r="L10" s="26">
        <f t="shared" ref="L10:L30" si="2">SUM(C10:J10)</f>
        <v>0</v>
      </c>
      <c r="M10" s="26">
        <f t="shared" ref="M10:M29" si="3">SUM(K10:L10)</f>
        <v>39118</v>
      </c>
    </row>
    <row r="11" spans="1:13" s="24" customFormat="1" ht="15" customHeight="1" x14ac:dyDescent="0.2">
      <c r="A11" s="37" t="s">
        <v>448</v>
      </c>
      <c r="B11" s="38" t="s">
        <v>449</v>
      </c>
      <c r="C11" s="26">
        <f>'MMRF simulation results'!F11</f>
        <v>5</v>
      </c>
      <c r="D11" s="26">
        <f>'MMRF simulation results'!G11</f>
        <v>60</v>
      </c>
      <c r="E11" s="26">
        <f>'MMRF simulation results'!H11</f>
        <v>0</v>
      </c>
      <c r="F11" s="26">
        <f>'MMRF simulation results'!I11</f>
        <v>0</v>
      </c>
      <c r="G11" s="26">
        <f>'MMRF simulation results'!J11</f>
        <v>0</v>
      </c>
      <c r="H11" s="26">
        <f>'MMRF simulation results'!K11</f>
        <v>1</v>
      </c>
      <c r="I11" s="26">
        <f>'MMRF simulation results'!L11</f>
        <v>0</v>
      </c>
      <c r="J11" s="26">
        <f>'MMRF simulation results'!M11</f>
        <v>0</v>
      </c>
      <c r="K11" s="26">
        <f>'MMRF simulation results'!N11</f>
        <v>22734</v>
      </c>
      <c r="L11" s="26">
        <f t="shared" si="2"/>
        <v>66</v>
      </c>
      <c r="M11" s="26">
        <f t="shared" si="3"/>
        <v>22800</v>
      </c>
    </row>
    <row r="12" spans="1:13" s="24" customFormat="1" ht="15" customHeight="1" x14ac:dyDescent="0.2">
      <c r="A12" s="37" t="s">
        <v>450</v>
      </c>
      <c r="B12" s="38" t="s">
        <v>451</v>
      </c>
      <c r="C12" s="26">
        <f>'MMRF simulation results'!F12</f>
        <v>0</v>
      </c>
      <c r="D12" s="26">
        <f>'MMRF simulation results'!G12</f>
        <v>0</v>
      </c>
      <c r="E12" s="26">
        <f>'MMRF simulation results'!H12</f>
        <v>0</v>
      </c>
      <c r="F12" s="26">
        <f>'MMRF simulation results'!I12</f>
        <v>0</v>
      </c>
      <c r="G12" s="26">
        <f>'MMRF simulation results'!J12</f>
        <v>0</v>
      </c>
      <c r="H12" s="26">
        <f>'MMRF simulation results'!K12</f>
        <v>0</v>
      </c>
      <c r="I12" s="26">
        <f>'MMRF simulation results'!L12</f>
        <v>0</v>
      </c>
      <c r="J12" s="26">
        <f>'MMRF simulation results'!M12</f>
        <v>0</v>
      </c>
      <c r="K12" s="26">
        <f>'MMRF simulation results'!N12</f>
        <v>5001</v>
      </c>
      <c r="L12" s="26">
        <f t="shared" si="2"/>
        <v>0</v>
      </c>
      <c r="M12" s="26">
        <f t="shared" si="3"/>
        <v>5001</v>
      </c>
    </row>
    <row r="13" spans="1:13" s="24" customFormat="1" ht="15" customHeight="1" x14ac:dyDescent="0.2">
      <c r="A13" s="37" t="s">
        <v>452</v>
      </c>
      <c r="B13" s="38" t="s">
        <v>453</v>
      </c>
      <c r="C13" s="26">
        <f>'MMRF simulation results'!F13</f>
        <v>1522</v>
      </c>
      <c r="D13" s="26">
        <f>'MMRF simulation results'!G13</f>
        <v>1460</v>
      </c>
      <c r="E13" s="26">
        <f>'MMRF simulation results'!H13</f>
        <v>841</v>
      </c>
      <c r="F13" s="26">
        <f>'MMRF simulation results'!I13</f>
        <v>400</v>
      </c>
      <c r="G13" s="26">
        <f>'MMRF simulation results'!J13</f>
        <v>146</v>
      </c>
      <c r="H13" s="26">
        <f>'MMRF simulation results'!K13</f>
        <v>79</v>
      </c>
      <c r="I13" s="26">
        <f>'MMRF simulation results'!L13</f>
        <v>57</v>
      </c>
      <c r="J13" s="26">
        <f>'MMRF simulation results'!M13</f>
        <v>47</v>
      </c>
      <c r="K13" s="26">
        <f>'MMRF simulation results'!N13</f>
        <v>0</v>
      </c>
      <c r="L13" s="26">
        <f t="shared" si="2"/>
        <v>4552</v>
      </c>
      <c r="M13" s="26">
        <f t="shared" si="3"/>
        <v>4552</v>
      </c>
    </row>
    <row r="14" spans="1:13" s="24" customFormat="1" ht="15" customHeight="1" x14ac:dyDescent="0.2">
      <c r="A14" s="37" t="s">
        <v>454</v>
      </c>
      <c r="B14" s="38" t="s">
        <v>455</v>
      </c>
      <c r="C14" s="26">
        <f>'MMRF simulation results'!F14</f>
        <v>1393</v>
      </c>
      <c r="D14" s="26">
        <f>'MMRF simulation results'!G14</f>
        <v>1048</v>
      </c>
      <c r="E14" s="26">
        <f>'MMRF simulation results'!H14</f>
        <v>385</v>
      </c>
      <c r="F14" s="26">
        <f>'MMRF simulation results'!I14</f>
        <v>284</v>
      </c>
      <c r="G14" s="26">
        <f>'MMRF simulation results'!J14</f>
        <v>326</v>
      </c>
      <c r="H14" s="26">
        <f>'MMRF simulation results'!K14</f>
        <v>51</v>
      </c>
      <c r="I14" s="26">
        <f>'MMRF simulation results'!L14</f>
        <v>21</v>
      </c>
      <c r="J14" s="26">
        <f>'MMRF simulation results'!M14</f>
        <v>41</v>
      </c>
      <c r="K14" s="26">
        <f>'MMRF simulation results'!N14</f>
        <v>0</v>
      </c>
      <c r="L14" s="26">
        <f t="shared" si="2"/>
        <v>3549</v>
      </c>
      <c r="M14" s="26">
        <f t="shared" si="3"/>
        <v>3549</v>
      </c>
    </row>
    <row r="15" spans="1:13" s="24" customFormat="1" ht="15" customHeight="1" x14ac:dyDescent="0.2">
      <c r="A15" s="37" t="s">
        <v>456</v>
      </c>
      <c r="B15" s="38" t="s">
        <v>457</v>
      </c>
      <c r="C15" s="26">
        <f>'MMRF simulation results'!F15</f>
        <v>1899</v>
      </c>
      <c r="D15" s="26">
        <f>'MMRF simulation results'!G15</f>
        <v>1242</v>
      </c>
      <c r="E15" s="26">
        <f>'MMRF simulation results'!H15</f>
        <v>1084</v>
      </c>
      <c r="F15" s="26">
        <f>'MMRF simulation results'!I15</f>
        <v>384</v>
      </c>
      <c r="G15" s="26">
        <f>'MMRF simulation results'!J15</f>
        <v>736</v>
      </c>
      <c r="H15" s="26">
        <f>'MMRF simulation results'!K15</f>
        <v>121</v>
      </c>
      <c r="I15" s="26">
        <f>'MMRF simulation results'!L15</f>
        <v>36</v>
      </c>
      <c r="J15" s="26">
        <f>'MMRF simulation results'!M15</f>
        <v>90</v>
      </c>
      <c r="K15" s="26">
        <f>'MMRF simulation results'!N15</f>
        <v>0</v>
      </c>
      <c r="L15" s="26">
        <f t="shared" si="2"/>
        <v>5592</v>
      </c>
      <c r="M15" s="26">
        <f t="shared" si="3"/>
        <v>5592</v>
      </c>
    </row>
    <row r="16" spans="1:13" s="24" customFormat="1" ht="15" customHeight="1" x14ac:dyDescent="0.2">
      <c r="A16" s="37" t="s">
        <v>458</v>
      </c>
      <c r="B16" s="38" t="s">
        <v>459</v>
      </c>
      <c r="C16" s="26">
        <f>'MMRF simulation results'!F16</f>
        <v>-512</v>
      </c>
      <c r="D16" s="26">
        <f>'MMRF simulation results'!G16</f>
        <v>-60</v>
      </c>
      <c r="E16" s="26">
        <f>'MMRF simulation results'!H16</f>
        <v>-233</v>
      </c>
      <c r="F16" s="26">
        <f>'MMRF simulation results'!I16</f>
        <v>-242</v>
      </c>
      <c r="G16" s="26">
        <f>'MMRF simulation results'!J16</f>
        <v>-191</v>
      </c>
      <c r="H16" s="26">
        <f>'MMRF simulation results'!K16</f>
        <v>-24</v>
      </c>
      <c r="I16" s="26">
        <f>'MMRF simulation results'!L16</f>
        <v>-6</v>
      </c>
      <c r="J16" s="26">
        <f>'MMRF simulation results'!M16</f>
        <v>-12</v>
      </c>
      <c r="K16" s="26">
        <f>'MMRF simulation results'!N16</f>
        <v>-1471</v>
      </c>
      <c r="L16" s="26">
        <f t="shared" si="2"/>
        <v>-1280</v>
      </c>
      <c r="M16" s="26">
        <f t="shared" si="3"/>
        <v>-2751</v>
      </c>
    </row>
    <row r="17" spans="1:13" s="33" customFormat="1" ht="15" customHeight="1" x14ac:dyDescent="0.2">
      <c r="A17" s="35" t="s">
        <v>460</v>
      </c>
      <c r="B17" s="36" t="s">
        <v>461</v>
      </c>
      <c r="C17" s="60">
        <f t="shared" ref="C17:J17" si="4">SUM(C18:C19)</f>
        <v>13448</v>
      </c>
      <c r="D17" s="60">
        <f t="shared" si="4"/>
        <v>9298</v>
      </c>
      <c r="E17" s="60">
        <f t="shared" si="4"/>
        <v>6758</v>
      </c>
      <c r="F17" s="60">
        <f t="shared" si="4"/>
        <v>2694</v>
      </c>
      <c r="G17" s="60">
        <f t="shared" si="4"/>
        <v>4914</v>
      </c>
      <c r="H17" s="60">
        <f t="shared" si="4"/>
        <v>660</v>
      </c>
      <c r="I17" s="60">
        <f t="shared" si="4"/>
        <v>321</v>
      </c>
      <c r="J17" s="60">
        <f t="shared" si="4"/>
        <v>603</v>
      </c>
      <c r="K17" s="60">
        <f>SUM(K18:K19)</f>
        <v>383</v>
      </c>
      <c r="L17" s="60">
        <f t="shared" si="2"/>
        <v>38696</v>
      </c>
      <c r="M17" s="60">
        <f>SUM(M18:M19)</f>
        <v>39079</v>
      </c>
    </row>
    <row r="18" spans="1:13" s="24" customFormat="1" ht="15" customHeight="1" x14ac:dyDescent="0.2">
      <c r="A18" s="37" t="s">
        <v>462</v>
      </c>
      <c r="B18" s="38" t="s">
        <v>463</v>
      </c>
      <c r="C18" s="26">
        <f>'MMRF simulation results'!F18</f>
        <v>5171</v>
      </c>
      <c r="D18" s="26">
        <f>'MMRF simulation results'!G18</f>
        <v>3302</v>
      </c>
      <c r="E18" s="26">
        <f>'MMRF simulation results'!H18</f>
        <v>1903</v>
      </c>
      <c r="F18" s="26">
        <f>'MMRF simulation results'!I18</f>
        <v>790</v>
      </c>
      <c r="G18" s="26">
        <f>'MMRF simulation results'!J18</f>
        <v>1355</v>
      </c>
      <c r="H18" s="26">
        <f>'MMRF simulation results'!K18</f>
        <v>217</v>
      </c>
      <c r="I18" s="26">
        <f>'MMRF simulation results'!L18</f>
        <v>125</v>
      </c>
      <c r="J18" s="26">
        <f>'MMRF simulation results'!M18</f>
        <v>204</v>
      </c>
      <c r="K18" s="26">
        <f>'MMRF simulation results'!N18</f>
        <v>369</v>
      </c>
      <c r="L18" s="26">
        <f t="shared" si="2"/>
        <v>13067</v>
      </c>
      <c r="M18" s="26">
        <f t="shared" si="3"/>
        <v>13436</v>
      </c>
    </row>
    <row r="19" spans="1:13" s="24" customFormat="1" ht="15" customHeight="1" x14ac:dyDescent="0.2">
      <c r="A19" s="37" t="s">
        <v>464</v>
      </c>
      <c r="B19" s="38" t="s">
        <v>465</v>
      </c>
      <c r="C19" s="26">
        <f>'MMRF simulation results'!F19</f>
        <v>8277</v>
      </c>
      <c r="D19" s="26">
        <f>'MMRF simulation results'!G19</f>
        <v>5996</v>
      </c>
      <c r="E19" s="26">
        <f>'MMRF simulation results'!H19</f>
        <v>4855</v>
      </c>
      <c r="F19" s="26">
        <f>'MMRF simulation results'!I19</f>
        <v>1904</v>
      </c>
      <c r="G19" s="26">
        <f>'MMRF simulation results'!J19</f>
        <v>3559</v>
      </c>
      <c r="H19" s="26">
        <f>'MMRF simulation results'!K19</f>
        <v>443</v>
      </c>
      <c r="I19" s="26">
        <f>'MMRF simulation results'!L19</f>
        <v>196</v>
      </c>
      <c r="J19" s="26">
        <f>'MMRF simulation results'!M19</f>
        <v>399</v>
      </c>
      <c r="K19" s="26">
        <f>'MMRF simulation results'!N19</f>
        <v>14</v>
      </c>
      <c r="L19" s="26">
        <f t="shared" si="2"/>
        <v>25629</v>
      </c>
      <c r="M19" s="26">
        <f t="shared" si="3"/>
        <v>25643</v>
      </c>
    </row>
    <row r="20" spans="1:13" s="33" customFormat="1" ht="15" customHeight="1" x14ac:dyDescent="0.2">
      <c r="A20" s="35" t="s">
        <v>466</v>
      </c>
      <c r="B20" s="36" t="s">
        <v>467</v>
      </c>
      <c r="C20" s="60">
        <f t="shared" ref="C20:J20" si="5">SUM(C21:C23)</f>
        <v>0</v>
      </c>
      <c r="D20" s="60">
        <f t="shared" si="5"/>
        <v>0</v>
      </c>
      <c r="E20" s="60">
        <f t="shared" si="5"/>
        <v>0</v>
      </c>
      <c r="F20" s="60">
        <f t="shared" si="5"/>
        <v>0</v>
      </c>
      <c r="G20" s="60">
        <f t="shared" si="5"/>
        <v>0</v>
      </c>
      <c r="H20" s="60">
        <f t="shared" si="5"/>
        <v>0</v>
      </c>
      <c r="I20" s="60">
        <f t="shared" si="5"/>
        <v>0</v>
      </c>
      <c r="J20" s="60">
        <f t="shared" si="5"/>
        <v>0</v>
      </c>
      <c r="K20" s="60">
        <f>SUM(K21:K23)</f>
        <v>176198</v>
      </c>
      <c r="L20" s="60">
        <f t="shared" si="2"/>
        <v>0</v>
      </c>
      <c r="M20" s="60">
        <f>SUM(M21:M23)</f>
        <v>176198</v>
      </c>
    </row>
    <row r="21" spans="1:13" s="24" customFormat="1" ht="15" customHeight="1" x14ac:dyDescent="0.2">
      <c r="A21" s="37" t="s">
        <v>468</v>
      </c>
      <c r="B21" s="38" t="s">
        <v>469</v>
      </c>
      <c r="C21" s="26">
        <f>'MMRF simulation results'!F21</f>
        <v>0</v>
      </c>
      <c r="D21" s="26">
        <f>'MMRF simulation results'!G21</f>
        <v>0</v>
      </c>
      <c r="E21" s="26">
        <f>'MMRF simulation results'!H21</f>
        <v>0</v>
      </c>
      <c r="F21" s="26">
        <f>'MMRF simulation results'!I21</f>
        <v>0</v>
      </c>
      <c r="G21" s="26">
        <f>'MMRF simulation results'!J21</f>
        <v>0</v>
      </c>
      <c r="H21" s="26">
        <f>'MMRF simulation results'!K21</f>
        <v>0</v>
      </c>
      <c r="I21" s="26">
        <f>'MMRF simulation results'!L21</f>
        <v>0</v>
      </c>
      <c r="J21" s="26">
        <f>'MMRF simulation results'!M21</f>
        <v>0</v>
      </c>
      <c r="K21" s="26">
        <f>'MMRF simulation results'!N21</f>
        <v>118418</v>
      </c>
      <c r="L21" s="26">
        <f t="shared" si="2"/>
        <v>0</v>
      </c>
      <c r="M21" s="26">
        <f t="shared" si="3"/>
        <v>118418</v>
      </c>
    </row>
    <row r="22" spans="1:13" s="24" customFormat="1" ht="15" customHeight="1" x14ac:dyDescent="0.2">
      <c r="A22" s="37" t="s">
        <v>470</v>
      </c>
      <c r="B22" s="38" t="s">
        <v>471</v>
      </c>
      <c r="C22" s="26">
        <f>'MMRF simulation results'!F22</f>
        <v>0</v>
      </c>
      <c r="D22" s="26">
        <f>'MMRF simulation results'!G22</f>
        <v>0</v>
      </c>
      <c r="E22" s="26">
        <f>'MMRF simulation results'!H22</f>
        <v>0</v>
      </c>
      <c r="F22" s="26">
        <f>'MMRF simulation results'!I22</f>
        <v>0</v>
      </c>
      <c r="G22" s="26">
        <f>'MMRF simulation results'!J22</f>
        <v>0</v>
      </c>
      <c r="H22" s="26">
        <f>'MMRF simulation results'!K22</f>
        <v>0</v>
      </c>
      <c r="I22" s="26">
        <f>'MMRF simulation results'!L22</f>
        <v>0</v>
      </c>
      <c r="J22" s="26">
        <f>'MMRF simulation results'!M22</f>
        <v>0</v>
      </c>
      <c r="K22" s="26">
        <f>'MMRF simulation results'!N22</f>
        <v>56394</v>
      </c>
      <c r="L22" s="26">
        <f t="shared" si="2"/>
        <v>0</v>
      </c>
      <c r="M22" s="26">
        <f t="shared" si="3"/>
        <v>56394</v>
      </c>
    </row>
    <row r="23" spans="1:13" s="24" customFormat="1" ht="15" customHeight="1" x14ac:dyDescent="0.2">
      <c r="A23" s="37" t="s">
        <v>472</v>
      </c>
      <c r="B23" s="38" t="s">
        <v>473</v>
      </c>
      <c r="C23" s="26">
        <f>'MMRF simulation results'!F23</f>
        <v>0</v>
      </c>
      <c r="D23" s="26">
        <f>'MMRF simulation results'!G23</f>
        <v>0</v>
      </c>
      <c r="E23" s="26">
        <f>'MMRF simulation results'!H23</f>
        <v>0</v>
      </c>
      <c r="F23" s="26">
        <f>'MMRF simulation results'!I23</f>
        <v>0</v>
      </c>
      <c r="G23" s="26">
        <f>'MMRF simulation results'!J23</f>
        <v>0</v>
      </c>
      <c r="H23" s="26">
        <f>'MMRF simulation results'!K23</f>
        <v>0</v>
      </c>
      <c r="I23" s="26">
        <f>'MMRF simulation results'!L23</f>
        <v>0</v>
      </c>
      <c r="J23" s="26">
        <f>'MMRF simulation results'!M23</f>
        <v>0</v>
      </c>
      <c r="K23" s="26">
        <f>'MMRF simulation results'!N23</f>
        <v>1386</v>
      </c>
      <c r="L23" s="26">
        <f t="shared" si="2"/>
        <v>0</v>
      </c>
      <c r="M23" s="26">
        <f t="shared" si="3"/>
        <v>1386</v>
      </c>
    </row>
    <row r="24" spans="1:13" s="33" customFormat="1" ht="15" customHeight="1" x14ac:dyDescent="0.2">
      <c r="A24" s="32" t="s">
        <v>474</v>
      </c>
      <c r="B24" s="33" t="s">
        <v>475</v>
      </c>
      <c r="C24" s="60">
        <f t="shared" ref="C24:J24" si="6">SUM(C25:C26)</f>
        <v>18672</v>
      </c>
      <c r="D24" s="60">
        <f t="shared" si="6"/>
        <v>13932</v>
      </c>
      <c r="E24" s="60">
        <f t="shared" si="6"/>
        <v>12787</v>
      </c>
      <c r="F24" s="60">
        <f t="shared" si="6"/>
        <v>5463</v>
      </c>
      <c r="G24" s="60">
        <f t="shared" si="6"/>
        <v>6971</v>
      </c>
      <c r="H24" s="60">
        <f t="shared" si="6"/>
        <v>2131</v>
      </c>
      <c r="I24" s="60">
        <f t="shared" si="6"/>
        <v>2255</v>
      </c>
      <c r="J24" s="60">
        <f t="shared" si="6"/>
        <v>1119</v>
      </c>
      <c r="K24" s="60">
        <f>SUM(K25:K26)</f>
        <v>0</v>
      </c>
      <c r="L24" s="60">
        <f t="shared" si="2"/>
        <v>63330</v>
      </c>
      <c r="M24" s="60">
        <f>SUM(M25:M26)</f>
        <v>63330</v>
      </c>
    </row>
    <row r="25" spans="1:13" s="24" customFormat="1" ht="15" customHeight="1" x14ac:dyDescent="0.2">
      <c r="A25" s="40" t="s">
        <v>476</v>
      </c>
      <c r="B25" s="41" t="s">
        <v>477</v>
      </c>
      <c r="C25" s="26">
        <f>'MMRF simulation results'!F25</f>
        <v>10901</v>
      </c>
      <c r="D25" s="26">
        <f>'MMRF simulation results'!G25</f>
        <v>8241</v>
      </c>
      <c r="E25" s="26">
        <f>'MMRF simulation results'!H25</f>
        <v>8090</v>
      </c>
      <c r="F25" s="26">
        <f>'MMRF simulation results'!I25</f>
        <v>3621</v>
      </c>
      <c r="G25" s="26">
        <f>'MMRF simulation results'!J25</f>
        <v>4002</v>
      </c>
      <c r="H25" s="26">
        <f>'MMRF simulation results'!K25</f>
        <v>1574</v>
      </c>
      <c r="I25" s="26">
        <f>'MMRF simulation results'!L25</f>
        <v>1929</v>
      </c>
      <c r="J25" s="26">
        <f>'MMRF simulation results'!M25</f>
        <v>760</v>
      </c>
      <c r="K25" s="26">
        <f>'MMRF simulation results'!N25</f>
        <v>0</v>
      </c>
      <c r="L25" s="26">
        <f t="shared" si="2"/>
        <v>39118</v>
      </c>
      <c r="M25" s="26">
        <f t="shared" si="3"/>
        <v>39118</v>
      </c>
    </row>
    <row r="26" spans="1:13" s="24" customFormat="1" ht="15" customHeight="1" x14ac:dyDescent="0.2">
      <c r="A26" s="40" t="s">
        <v>478</v>
      </c>
      <c r="B26" s="41" t="s">
        <v>479</v>
      </c>
      <c r="C26" s="26">
        <f>'MMRF simulation results'!F26</f>
        <v>7771</v>
      </c>
      <c r="D26" s="26">
        <f>'MMRF simulation results'!G26</f>
        <v>5691</v>
      </c>
      <c r="E26" s="26">
        <f>'MMRF simulation results'!H26</f>
        <v>4697</v>
      </c>
      <c r="F26" s="26">
        <f>'MMRF simulation results'!I26</f>
        <v>1842</v>
      </c>
      <c r="G26" s="26">
        <f>'MMRF simulation results'!J26</f>
        <v>2969</v>
      </c>
      <c r="H26" s="26">
        <f>'MMRF simulation results'!K26</f>
        <v>557</v>
      </c>
      <c r="I26" s="26">
        <f>'MMRF simulation results'!L26</f>
        <v>326</v>
      </c>
      <c r="J26" s="26">
        <f>'MMRF simulation results'!M26</f>
        <v>359</v>
      </c>
      <c r="K26" s="26">
        <f>'MMRF simulation results'!N26</f>
        <v>0</v>
      </c>
      <c r="L26" s="26">
        <f t="shared" si="2"/>
        <v>24212</v>
      </c>
      <c r="M26" s="26">
        <f t="shared" si="3"/>
        <v>24212</v>
      </c>
    </row>
    <row r="27" spans="1:13" s="24" customFormat="1" ht="15" customHeight="1" x14ac:dyDescent="0.2">
      <c r="A27" s="42" t="s">
        <v>480</v>
      </c>
      <c r="B27" s="24" t="s">
        <v>481</v>
      </c>
      <c r="C27" s="26">
        <f>'MMRF simulation results'!F27</f>
        <v>16581</v>
      </c>
      <c r="D27" s="26">
        <f>'MMRF simulation results'!G27</f>
        <v>9813</v>
      </c>
      <c r="E27" s="26">
        <f>'MMRF simulation results'!H27</f>
        <v>13055</v>
      </c>
      <c r="F27" s="26">
        <f>'MMRF simulation results'!I27</f>
        <v>3666</v>
      </c>
      <c r="G27" s="26">
        <f>'MMRF simulation results'!J27</f>
        <v>8780</v>
      </c>
      <c r="H27" s="26">
        <f>'MMRF simulation results'!K27</f>
        <v>2303</v>
      </c>
      <c r="I27" s="26">
        <f>'MMRF simulation results'!L27</f>
        <v>650</v>
      </c>
      <c r="J27" s="26">
        <f>'MMRF simulation results'!M27</f>
        <v>597</v>
      </c>
      <c r="K27" s="26">
        <f>'MMRF simulation results'!N27</f>
        <v>34674</v>
      </c>
      <c r="L27" s="26">
        <f t="shared" si="2"/>
        <v>55445</v>
      </c>
      <c r="M27" s="26">
        <f t="shared" si="3"/>
        <v>90119</v>
      </c>
    </row>
    <row r="28" spans="1:13" s="24" customFormat="1" ht="15" customHeight="1" x14ac:dyDescent="0.2">
      <c r="A28" s="42" t="s">
        <v>482</v>
      </c>
      <c r="B28" s="24" t="s">
        <v>483</v>
      </c>
      <c r="C28" s="26">
        <f>'MMRF simulation results'!F28</f>
        <v>1974</v>
      </c>
      <c r="D28" s="26">
        <f>'MMRF simulation results'!G28</f>
        <v>1050</v>
      </c>
      <c r="E28" s="26">
        <f>'MMRF simulation results'!H28</f>
        <v>4353</v>
      </c>
      <c r="F28" s="26">
        <f>'MMRF simulation results'!I28</f>
        <v>627</v>
      </c>
      <c r="G28" s="26">
        <f>'MMRF simulation results'!J28</f>
        <v>598</v>
      </c>
      <c r="H28" s="26">
        <f>'MMRF simulation results'!K28</f>
        <v>275</v>
      </c>
      <c r="I28" s="26">
        <f>'MMRF simulation results'!L28</f>
        <v>103</v>
      </c>
      <c r="J28" s="26">
        <f>'MMRF simulation results'!M28</f>
        <v>85</v>
      </c>
      <c r="K28" s="26">
        <f>'MMRF simulation results'!N28</f>
        <v>4585</v>
      </c>
      <c r="L28" s="26">
        <f t="shared" si="2"/>
        <v>9065</v>
      </c>
      <c r="M28" s="26">
        <f t="shared" si="3"/>
        <v>13650</v>
      </c>
    </row>
    <row r="29" spans="1:13" s="24" customFormat="1" ht="15" customHeight="1" x14ac:dyDescent="0.2">
      <c r="A29" s="42" t="s">
        <v>458</v>
      </c>
      <c r="B29" s="24" t="s">
        <v>484</v>
      </c>
      <c r="C29" s="26">
        <f>'MMRF simulation results'!F29</f>
        <v>4742</v>
      </c>
      <c r="D29" s="26">
        <f>'MMRF simulation results'!G29</f>
        <v>4278</v>
      </c>
      <c r="E29" s="26">
        <f>'MMRF simulation results'!H29</f>
        <v>4314</v>
      </c>
      <c r="F29" s="26">
        <f>'MMRF simulation results'!I29</f>
        <v>804</v>
      </c>
      <c r="G29" s="26">
        <f>'MMRF simulation results'!J29</f>
        <v>2628</v>
      </c>
      <c r="H29" s="26">
        <f>'MMRF simulation results'!K29</f>
        <v>403</v>
      </c>
      <c r="I29" s="26">
        <f>'MMRF simulation results'!L29</f>
        <v>461</v>
      </c>
      <c r="J29" s="26">
        <f>'MMRF simulation results'!M29</f>
        <v>174</v>
      </c>
      <c r="K29" s="26">
        <f>'MMRF simulation results'!N29</f>
        <v>3518</v>
      </c>
      <c r="L29" s="26">
        <f t="shared" si="2"/>
        <v>17804</v>
      </c>
      <c r="M29" s="26">
        <f t="shared" si="3"/>
        <v>21322</v>
      </c>
    </row>
    <row r="30" spans="1:13" s="62" customFormat="1" ht="15" customHeight="1" x14ac:dyDescent="0.2">
      <c r="A30" s="44" t="s">
        <v>486</v>
      </c>
      <c r="B30" s="45" t="s">
        <v>487</v>
      </c>
      <c r="C30" s="61">
        <f t="shared" ref="C30:J30" si="7">SUM(C7,C24,C27,C28,C29)</f>
        <v>59724</v>
      </c>
      <c r="D30" s="61">
        <f t="shared" si="7"/>
        <v>42121</v>
      </c>
      <c r="E30" s="61">
        <f t="shared" si="7"/>
        <v>43344</v>
      </c>
      <c r="F30" s="61">
        <f t="shared" si="7"/>
        <v>14080</v>
      </c>
      <c r="G30" s="61">
        <f t="shared" si="7"/>
        <v>24908</v>
      </c>
      <c r="H30" s="61">
        <f t="shared" si="7"/>
        <v>6000</v>
      </c>
      <c r="I30" s="61">
        <f t="shared" si="7"/>
        <v>3898</v>
      </c>
      <c r="J30" s="61">
        <f t="shared" si="7"/>
        <v>2744</v>
      </c>
      <c r="K30" s="61">
        <f>SUM(K7,K24,K27,K28,K29)</f>
        <v>285708</v>
      </c>
      <c r="L30" s="61">
        <f t="shared" si="2"/>
        <v>196819</v>
      </c>
      <c r="M30" s="61">
        <f>SUM(M7,M24,M27,M28,M29)</f>
        <v>482527</v>
      </c>
    </row>
    <row r="31" spans="1:13" s="62" customFormat="1" ht="15" customHeight="1" x14ac:dyDescent="0.2">
      <c r="A31" s="63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</row>
    <row r="32" spans="1:13" s="24" customFormat="1" ht="15" customHeight="1" x14ac:dyDescent="0.2">
      <c r="A32" s="47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</row>
    <row r="33" spans="1:13" s="24" customFormat="1" ht="15" customHeight="1" thickBot="1" x14ac:dyDescent="0.35">
      <c r="A33" s="20" t="s">
        <v>522</v>
      </c>
    </row>
    <row r="34" spans="1:13" s="24" customFormat="1" ht="15" customHeight="1" x14ac:dyDescent="0.2">
      <c r="A34" s="29"/>
      <c r="B34" s="30" t="s">
        <v>433</v>
      </c>
      <c r="C34" s="29" t="s">
        <v>434</v>
      </c>
      <c r="D34" s="29" t="s">
        <v>590</v>
      </c>
      <c r="E34" s="29" t="s">
        <v>591</v>
      </c>
      <c r="F34" s="29" t="s">
        <v>435</v>
      </c>
      <c r="G34" s="29" t="s">
        <v>436</v>
      </c>
      <c r="H34" s="29" t="s">
        <v>592</v>
      </c>
      <c r="I34" s="29" t="s">
        <v>437</v>
      </c>
      <c r="J34" s="29" t="s">
        <v>438</v>
      </c>
      <c r="K34" s="29" t="s">
        <v>439</v>
      </c>
      <c r="L34" s="29" t="s">
        <v>429</v>
      </c>
      <c r="M34" s="29" t="s">
        <v>12</v>
      </c>
    </row>
    <row r="35" spans="1:13" s="24" customFormat="1" ht="15" customHeight="1" x14ac:dyDescent="0.2"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</row>
    <row r="36" spans="1:13" s="33" customFormat="1" ht="15" customHeight="1" x14ac:dyDescent="0.2">
      <c r="A36" s="32" t="s">
        <v>490</v>
      </c>
      <c r="B36" s="33" t="s">
        <v>491</v>
      </c>
      <c r="C36" s="60">
        <f>'MMRF simulation results'!F35</f>
        <v>48220</v>
      </c>
      <c r="D36" s="60">
        <f>'MMRF simulation results'!G35</f>
        <v>35612</v>
      </c>
      <c r="E36" s="60">
        <f>'MMRF simulation results'!H35</f>
        <v>31385</v>
      </c>
      <c r="F36" s="60">
        <f>'MMRF simulation results'!I35</f>
        <v>11463</v>
      </c>
      <c r="G36" s="60">
        <f>'MMRF simulation results'!J35</f>
        <v>18335</v>
      </c>
      <c r="H36" s="60">
        <f>'MMRF simulation results'!K35</f>
        <v>4963</v>
      </c>
      <c r="I36" s="60">
        <f>'MMRF simulation results'!L35</f>
        <v>3061</v>
      </c>
      <c r="J36" s="60">
        <f>'MMRF simulation results'!M35</f>
        <v>2434</v>
      </c>
      <c r="K36" s="60">
        <f>'MMRF simulation results'!N35</f>
        <v>89195</v>
      </c>
      <c r="L36" s="60">
        <f t="shared" ref="L36:M52" si="8">SUM(C36:J36)</f>
        <v>155473</v>
      </c>
      <c r="M36" s="60">
        <f t="shared" si="8"/>
        <v>196448</v>
      </c>
    </row>
    <row r="37" spans="1:13" s="33" customFormat="1" ht="15" customHeight="1" x14ac:dyDescent="0.2">
      <c r="A37" s="32" t="s">
        <v>492</v>
      </c>
      <c r="B37" s="33" t="s">
        <v>493</v>
      </c>
      <c r="C37" s="60">
        <f t="shared" ref="C37:J37" si="9">SUM(C38:C41)</f>
        <v>0</v>
      </c>
      <c r="D37" s="60">
        <f t="shared" si="9"/>
        <v>0</v>
      </c>
      <c r="E37" s="60">
        <f t="shared" si="9"/>
        <v>0</v>
      </c>
      <c r="F37" s="60">
        <f t="shared" si="9"/>
        <v>0</v>
      </c>
      <c r="G37" s="60">
        <f t="shared" si="9"/>
        <v>0</v>
      </c>
      <c r="H37" s="60">
        <f t="shared" si="9"/>
        <v>0</v>
      </c>
      <c r="I37" s="60">
        <f t="shared" si="9"/>
        <v>0</v>
      </c>
      <c r="J37" s="60">
        <f t="shared" si="9"/>
        <v>0</v>
      </c>
      <c r="K37" s="60">
        <f>SUM(K38:K41)</f>
        <v>77336</v>
      </c>
      <c r="L37" s="60">
        <f t="shared" si="8"/>
        <v>0</v>
      </c>
      <c r="M37" s="60">
        <f>SUM(M38:M41)</f>
        <v>77336</v>
      </c>
    </row>
    <row r="38" spans="1:13" s="24" customFormat="1" ht="15" customHeight="1" x14ac:dyDescent="0.2">
      <c r="A38" s="40" t="s">
        <v>494</v>
      </c>
      <c r="B38" s="41" t="s">
        <v>495</v>
      </c>
      <c r="C38" s="26">
        <f>'MMRF simulation results'!F37</f>
        <v>0</v>
      </c>
      <c r="D38" s="26">
        <f>'MMRF simulation results'!G37</f>
        <v>0</v>
      </c>
      <c r="E38" s="26">
        <f>'MMRF simulation results'!H37</f>
        <v>0</v>
      </c>
      <c r="F38" s="26">
        <f>'MMRF simulation results'!I37</f>
        <v>0</v>
      </c>
      <c r="G38" s="26">
        <f>'MMRF simulation results'!J37</f>
        <v>0</v>
      </c>
      <c r="H38" s="26">
        <f>'MMRF simulation results'!K37</f>
        <v>0</v>
      </c>
      <c r="I38" s="26">
        <f>'MMRF simulation results'!L37</f>
        <v>0</v>
      </c>
      <c r="J38" s="26">
        <f>'MMRF simulation results'!M37</f>
        <v>0</v>
      </c>
      <c r="K38" s="26">
        <f>'MMRF simulation results'!N37</f>
        <v>5719</v>
      </c>
      <c r="L38" s="26">
        <f t="shared" si="8"/>
        <v>0</v>
      </c>
      <c r="M38" s="26">
        <f t="shared" ref="M38:M41" si="10">SUM(K38:L38)</f>
        <v>5719</v>
      </c>
    </row>
    <row r="39" spans="1:13" s="24" customFormat="1" ht="15" customHeight="1" x14ac:dyDescent="0.2">
      <c r="A39" s="40" t="s">
        <v>496</v>
      </c>
      <c r="B39" s="41" t="s">
        <v>497</v>
      </c>
      <c r="C39" s="26">
        <f>'MMRF simulation results'!F38</f>
        <v>0</v>
      </c>
      <c r="D39" s="26">
        <f>'MMRF simulation results'!G38</f>
        <v>0</v>
      </c>
      <c r="E39" s="26">
        <f>'MMRF simulation results'!H38</f>
        <v>0</v>
      </c>
      <c r="F39" s="26">
        <f>'MMRF simulation results'!I38</f>
        <v>0</v>
      </c>
      <c r="G39" s="26">
        <f>'MMRF simulation results'!J38</f>
        <v>0</v>
      </c>
      <c r="H39" s="26">
        <f>'MMRF simulation results'!K38</f>
        <v>0</v>
      </c>
      <c r="I39" s="26">
        <f>'MMRF simulation results'!L38</f>
        <v>0</v>
      </c>
      <c r="J39" s="26">
        <f>'MMRF simulation results'!M38</f>
        <v>0</v>
      </c>
      <c r="K39" s="26">
        <f>'MMRF simulation results'!N38</f>
        <v>8257</v>
      </c>
      <c r="L39" s="26">
        <f t="shared" si="8"/>
        <v>0</v>
      </c>
      <c r="M39" s="26">
        <f t="shared" si="10"/>
        <v>8257</v>
      </c>
    </row>
    <row r="40" spans="1:13" s="24" customFormat="1" ht="15" customHeight="1" x14ac:dyDescent="0.2">
      <c r="A40" s="40" t="s">
        <v>498</v>
      </c>
      <c r="B40" s="41" t="s">
        <v>499</v>
      </c>
      <c r="C40" s="26">
        <f>'MMRF simulation results'!F39</f>
        <v>0</v>
      </c>
      <c r="D40" s="26">
        <f>'MMRF simulation results'!G39</f>
        <v>0</v>
      </c>
      <c r="E40" s="26">
        <f>'MMRF simulation results'!H39</f>
        <v>0</v>
      </c>
      <c r="F40" s="26">
        <f>'MMRF simulation results'!I39</f>
        <v>0</v>
      </c>
      <c r="G40" s="26">
        <f>'MMRF simulation results'!J39</f>
        <v>0</v>
      </c>
      <c r="H40" s="26">
        <f>'MMRF simulation results'!K39</f>
        <v>0</v>
      </c>
      <c r="I40" s="26">
        <f>'MMRF simulation results'!L39</f>
        <v>0</v>
      </c>
      <c r="J40" s="26">
        <f>'MMRF simulation results'!M39</f>
        <v>0</v>
      </c>
      <c r="K40" s="26">
        <f>'MMRF simulation results'!N39</f>
        <v>21426</v>
      </c>
      <c r="L40" s="26">
        <f t="shared" si="8"/>
        <v>0</v>
      </c>
      <c r="M40" s="26">
        <f t="shared" si="10"/>
        <v>21426</v>
      </c>
    </row>
    <row r="41" spans="1:13" s="24" customFormat="1" ht="15" customHeight="1" x14ac:dyDescent="0.2">
      <c r="A41" s="40" t="s">
        <v>458</v>
      </c>
      <c r="B41" s="41" t="s">
        <v>500</v>
      </c>
      <c r="C41" s="26">
        <f>'MMRF simulation results'!F40</f>
        <v>0</v>
      </c>
      <c r="D41" s="26">
        <f>'MMRF simulation results'!G40</f>
        <v>0</v>
      </c>
      <c r="E41" s="26">
        <f>'MMRF simulation results'!H40</f>
        <v>0</v>
      </c>
      <c r="F41" s="26">
        <f>'MMRF simulation results'!I40</f>
        <v>0</v>
      </c>
      <c r="G41" s="26">
        <f>'MMRF simulation results'!J40</f>
        <v>0</v>
      </c>
      <c r="H41" s="26">
        <f>'MMRF simulation results'!K40</f>
        <v>0</v>
      </c>
      <c r="I41" s="26">
        <f>'MMRF simulation results'!L40</f>
        <v>0</v>
      </c>
      <c r="J41" s="26">
        <f>'MMRF simulation results'!M40</f>
        <v>0</v>
      </c>
      <c r="K41" s="26">
        <f>'MMRF simulation results'!N40</f>
        <v>41934</v>
      </c>
      <c r="L41" s="26">
        <f t="shared" si="8"/>
        <v>0</v>
      </c>
      <c r="M41" s="26">
        <f t="shared" si="10"/>
        <v>41934</v>
      </c>
    </row>
    <row r="42" spans="1:13" s="33" customFormat="1" ht="15" customHeight="1" x14ac:dyDescent="0.2">
      <c r="A42" s="32" t="s">
        <v>501</v>
      </c>
      <c r="B42" s="33" t="s">
        <v>502</v>
      </c>
      <c r="C42" s="60">
        <f t="shared" ref="C42:J42" si="11">SUM(C43,C46,C47,C48)</f>
        <v>4277</v>
      </c>
      <c r="D42" s="60">
        <f t="shared" si="11"/>
        <v>2617</v>
      </c>
      <c r="E42" s="60">
        <f t="shared" si="11"/>
        <v>3088</v>
      </c>
      <c r="F42" s="60">
        <f t="shared" si="11"/>
        <v>1012</v>
      </c>
      <c r="G42" s="60">
        <f t="shared" si="11"/>
        <v>1939</v>
      </c>
      <c r="H42" s="60">
        <f t="shared" si="11"/>
        <v>380</v>
      </c>
      <c r="I42" s="60">
        <f t="shared" si="11"/>
        <v>391</v>
      </c>
      <c r="J42" s="60">
        <f t="shared" si="11"/>
        <v>403</v>
      </c>
      <c r="K42" s="60">
        <f>SUM(K43,K46,K47,K48)</f>
        <v>78739</v>
      </c>
      <c r="L42" s="60">
        <f t="shared" si="8"/>
        <v>14107</v>
      </c>
      <c r="M42" s="60">
        <f>SUM(M43,M46,M47,M48)</f>
        <v>92846</v>
      </c>
    </row>
    <row r="43" spans="1:13" s="33" customFormat="1" ht="15" customHeight="1" x14ac:dyDescent="0.2">
      <c r="A43" s="35" t="s">
        <v>503</v>
      </c>
      <c r="B43" s="36" t="s">
        <v>504</v>
      </c>
      <c r="C43" s="60">
        <f t="shared" ref="C43:J43" si="12">SUM(C44:C45)</f>
        <v>0</v>
      </c>
      <c r="D43" s="60">
        <f t="shared" si="12"/>
        <v>0</v>
      </c>
      <c r="E43" s="60">
        <f t="shared" si="12"/>
        <v>0</v>
      </c>
      <c r="F43" s="60">
        <f t="shared" si="12"/>
        <v>0</v>
      </c>
      <c r="G43" s="60">
        <f t="shared" si="12"/>
        <v>0</v>
      </c>
      <c r="H43" s="60">
        <f t="shared" si="12"/>
        <v>0</v>
      </c>
      <c r="I43" s="60">
        <f t="shared" si="12"/>
        <v>0</v>
      </c>
      <c r="J43" s="60">
        <f t="shared" si="12"/>
        <v>0</v>
      </c>
      <c r="K43" s="60">
        <f>SUM(K44:K45)</f>
        <v>63330</v>
      </c>
      <c r="L43" s="60">
        <f t="shared" si="8"/>
        <v>0</v>
      </c>
      <c r="M43" s="60">
        <f>SUM(M44:M45)</f>
        <v>63330</v>
      </c>
    </row>
    <row r="44" spans="1:13" s="24" customFormat="1" ht="15" customHeight="1" x14ac:dyDescent="0.2">
      <c r="A44" s="37" t="s">
        <v>476</v>
      </c>
      <c r="B44" s="38" t="s">
        <v>505</v>
      </c>
      <c r="C44" s="26">
        <f>'MMRF simulation results'!F43</f>
        <v>0</v>
      </c>
      <c r="D44" s="26">
        <f>'MMRF simulation results'!G43</f>
        <v>0</v>
      </c>
      <c r="E44" s="26">
        <f>'MMRF simulation results'!H43</f>
        <v>0</v>
      </c>
      <c r="F44" s="26">
        <f>'MMRF simulation results'!I43</f>
        <v>0</v>
      </c>
      <c r="G44" s="26">
        <f>'MMRF simulation results'!J43</f>
        <v>0</v>
      </c>
      <c r="H44" s="26">
        <f>'MMRF simulation results'!K43</f>
        <v>0</v>
      </c>
      <c r="I44" s="26">
        <f>'MMRF simulation results'!L43</f>
        <v>0</v>
      </c>
      <c r="J44" s="26">
        <f>'MMRF simulation results'!M43</f>
        <v>0</v>
      </c>
      <c r="K44" s="26">
        <f>'MMRF simulation results'!N43</f>
        <v>39118</v>
      </c>
      <c r="L44" s="26">
        <f t="shared" si="8"/>
        <v>0</v>
      </c>
      <c r="M44" s="26">
        <f t="shared" ref="M44:M53" si="13">SUM(K44:L44)</f>
        <v>39118</v>
      </c>
    </row>
    <row r="45" spans="1:13" s="24" customFormat="1" ht="15" customHeight="1" x14ac:dyDescent="0.2">
      <c r="A45" s="37" t="s">
        <v>478</v>
      </c>
      <c r="B45" s="38" t="s">
        <v>506</v>
      </c>
      <c r="C45" s="26">
        <f>'MMRF simulation results'!F44</f>
        <v>0</v>
      </c>
      <c r="D45" s="26">
        <f>'MMRF simulation results'!G44</f>
        <v>0</v>
      </c>
      <c r="E45" s="26">
        <f>'MMRF simulation results'!H44</f>
        <v>0</v>
      </c>
      <c r="F45" s="26">
        <f>'MMRF simulation results'!I44</f>
        <v>0</v>
      </c>
      <c r="G45" s="26">
        <f>'MMRF simulation results'!J44</f>
        <v>0</v>
      </c>
      <c r="H45" s="26">
        <f>'MMRF simulation results'!K44</f>
        <v>0</v>
      </c>
      <c r="I45" s="26">
        <f>'MMRF simulation results'!L44</f>
        <v>0</v>
      </c>
      <c r="J45" s="26">
        <f>'MMRF simulation results'!M44</f>
        <v>0</v>
      </c>
      <c r="K45" s="26">
        <f>'MMRF simulation results'!N44</f>
        <v>24212</v>
      </c>
      <c r="L45" s="26">
        <f t="shared" si="8"/>
        <v>0</v>
      </c>
      <c r="M45" s="26">
        <f t="shared" si="13"/>
        <v>24212</v>
      </c>
    </row>
    <row r="46" spans="1:13" s="24" customFormat="1" ht="15" customHeight="1" x14ac:dyDescent="0.2">
      <c r="A46" s="40" t="s">
        <v>507</v>
      </c>
      <c r="B46" s="41" t="s">
        <v>508</v>
      </c>
      <c r="C46" s="26">
        <f>'MMRF simulation results'!F45</f>
        <v>0</v>
      </c>
      <c r="D46" s="26">
        <f>'MMRF simulation results'!G45</f>
        <v>0</v>
      </c>
      <c r="E46" s="26">
        <f>'MMRF simulation results'!H45</f>
        <v>0</v>
      </c>
      <c r="F46" s="26">
        <f>'MMRF simulation results'!I45</f>
        <v>0</v>
      </c>
      <c r="G46" s="26">
        <f>'MMRF simulation results'!J45</f>
        <v>0</v>
      </c>
      <c r="H46" s="26">
        <f>'MMRF simulation results'!K45</f>
        <v>0</v>
      </c>
      <c r="I46" s="26">
        <f>'MMRF simulation results'!L45</f>
        <v>0</v>
      </c>
      <c r="J46" s="26">
        <f>'MMRF simulation results'!M45</f>
        <v>0</v>
      </c>
      <c r="K46" s="26">
        <f>'MMRF simulation results'!N45</f>
        <v>81</v>
      </c>
      <c r="L46" s="26">
        <f t="shared" si="8"/>
        <v>0</v>
      </c>
      <c r="M46" s="26">
        <f t="shared" si="13"/>
        <v>81</v>
      </c>
    </row>
    <row r="47" spans="1:13" s="24" customFormat="1" ht="15" customHeight="1" x14ac:dyDescent="0.2">
      <c r="A47" s="40" t="s">
        <v>509</v>
      </c>
      <c r="B47" s="41" t="s">
        <v>510</v>
      </c>
      <c r="C47" s="26">
        <f>'MMRF simulation results'!F46</f>
        <v>0</v>
      </c>
      <c r="D47" s="26">
        <f>'MMRF simulation results'!G46</f>
        <v>0</v>
      </c>
      <c r="E47" s="26">
        <f>'MMRF simulation results'!H46</f>
        <v>0</v>
      </c>
      <c r="F47" s="26">
        <f>'MMRF simulation results'!I46</f>
        <v>0</v>
      </c>
      <c r="G47" s="26">
        <f>'MMRF simulation results'!J46</f>
        <v>0</v>
      </c>
      <c r="H47" s="26">
        <f>'MMRF simulation results'!K46</f>
        <v>0</v>
      </c>
      <c r="I47" s="26">
        <f>'MMRF simulation results'!L46</f>
        <v>0</v>
      </c>
      <c r="J47" s="26">
        <f>'MMRF simulation results'!M46</f>
        <v>0</v>
      </c>
      <c r="K47" s="26">
        <f>'MMRF simulation results'!N46</f>
        <v>5556</v>
      </c>
      <c r="L47" s="26">
        <f t="shared" si="8"/>
        <v>0</v>
      </c>
      <c r="M47" s="26">
        <f t="shared" si="13"/>
        <v>5556</v>
      </c>
    </row>
    <row r="48" spans="1:13" s="24" customFormat="1" ht="15" customHeight="1" x14ac:dyDescent="0.2">
      <c r="A48" s="40" t="s">
        <v>511</v>
      </c>
      <c r="B48" s="41" t="s">
        <v>512</v>
      </c>
      <c r="C48" s="26">
        <f>'MMRF simulation results'!F47</f>
        <v>4277</v>
      </c>
      <c r="D48" s="26">
        <f>'MMRF simulation results'!G47</f>
        <v>2617</v>
      </c>
      <c r="E48" s="26">
        <f>'MMRF simulation results'!H47</f>
        <v>3088</v>
      </c>
      <c r="F48" s="26">
        <f>'MMRF simulation results'!I47</f>
        <v>1012</v>
      </c>
      <c r="G48" s="26">
        <f>'MMRF simulation results'!J47</f>
        <v>1939</v>
      </c>
      <c r="H48" s="26">
        <f>'MMRF simulation results'!K47</f>
        <v>380</v>
      </c>
      <c r="I48" s="26">
        <f>'MMRF simulation results'!L47</f>
        <v>391</v>
      </c>
      <c r="J48" s="26">
        <f>'MMRF simulation results'!M47</f>
        <v>403</v>
      </c>
      <c r="K48" s="26">
        <f>'MMRF simulation results'!N47</f>
        <v>9772</v>
      </c>
      <c r="L48" s="26">
        <f t="shared" si="8"/>
        <v>14107</v>
      </c>
      <c r="M48" s="26">
        <f t="shared" si="13"/>
        <v>23879</v>
      </c>
    </row>
    <row r="49" spans="1:13" s="24" customFormat="1" ht="15" customHeight="1" x14ac:dyDescent="0.2">
      <c r="A49" s="42" t="s">
        <v>513</v>
      </c>
      <c r="B49" s="24" t="s">
        <v>514</v>
      </c>
      <c r="C49" s="26">
        <f>'MMRF simulation results'!F48</f>
        <v>3205</v>
      </c>
      <c r="D49" s="26">
        <f>'MMRF simulation results'!G48</f>
        <v>1530</v>
      </c>
      <c r="E49" s="26">
        <f>'MMRF simulation results'!H48</f>
        <v>2356</v>
      </c>
      <c r="F49" s="26">
        <f>'MMRF simulation results'!I48</f>
        <v>1077</v>
      </c>
      <c r="G49" s="26">
        <f>'MMRF simulation results'!J48</f>
        <v>1059</v>
      </c>
      <c r="H49" s="26">
        <f>'MMRF simulation results'!K48</f>
        <v>483</v>
      </c>
      <c r="I49" s="26">
        <f>'MMRF simulation results'!L48</f>
        <v>264</v>
      </c>
      <c r="J49" s="26">
        <f>'MMRF simulation results'!M48</f>
        <v>199</v>
      </c>
      <c r="K49" s="26">
        <f>'MMRF simulation results'!N48</f>
        <v>13343</v>
      </c>
      <c r="L49" s="26">
        <f t="shared" si="8"/>
        <v>10173</v>
      </c>
      <c r="M49" s="26">
        <f t="shared" si="13"/>
        <v>23516</v>
      </c>
    </row>
    <row r="50" spans="1:13" s="24" customFormat="1" ht="15" customHeight="1" x14ac:dyDescent="0.2">
      <c r="A50" s="42" t="s">
        <v>515</v>
      </c>
      <c r="B50" s="24" t="s">
        <v>516</v>
      </c>
      <c r="C50" s="26">
        <f>'MMRF simulation results'!F49</f>
        <v>479</v>
      </c>
      <c r="D50" s="26">
        <f>'MMRF simulation results'!G49</f>
        <v>36</v>
      </c>
      <c r="E50" s="26">
        <f>'MMRF simulation results'!H49</f>
        <v>517</v>
      </c>
      <c r="F50" s="26">
        <f>'MMRF simulation results'!I49</f>
        <v>396</v>
      </c>
      <c r="G50" s="26">
        <f>'MMRF simulation results'!J49</f>
        <v>-6</v>
      </c>
      <c r="H50" s="26">
        <f>'MMRF simulation results'!K49</f>
        <v>51</v>
      </c>
      <c r="I50" s="26">
        <f>'MMRF simulation results'!L49</f>
        <v>13</v>
      </c>
      <c r="J50" s="26">
        <f>'MMRF simulation results'!M49</f>
        <v>9</v>
      </c>
      <c r="K50" s="26">
        <f>'MMRF simulation results'!N49</f>
        <v>6090</v>
      </c>
      <c r="L50" s="26">
        <f t="shared" si="8"/>
        <v>1495</v>
      </c>
      <c r="M50" s="26">
        <f t="shared" si="13"/>
        <v>7585</v>
      </c>
    </row>
    <row r="51" spans="1:13" s="24" customFormat="1" ht="15" customHeight="1" x14ac:dyDescent="0.2">
      <c r="A51" s="42" t="s">
        <v>517</v>
      </c>
      <c r="B51" s="24" t="s">
        <v>518</v>
      </c>
      <c r="C51" s="26">
        <f>'MMRF simulation results'!F50</f>
        <v>531</v>
      </c>
      <c r="D51" s="26">
        <f>'MMRF simulation results'!G50</f>
        <v>683</v>
      </c>
      <c r="E51" s="26">
        <f>'MMRF simulation results'!H50</f>
        <v>588</v>
      </c>
      <c r="F51" s="26">
        <f>'MMRF simulation results'!I50</f>
        <v>66</v>
      </c>
      <c r="G51" s="26">
        <f>'MMRF simulation results'!J50</f>
        <v>172</v>
      </c>
      <c r="H51" s="26">
        <f>'MMRF simulation results'!K50</f>
        <v>22</v>
      </c>
      <c r="I51" s="26">
        <f>'MMRF simulation results'!L50</f>
        <v>58</v>
      </c>
      <c r="J51" s="26">
        <f>'MMRF simulation results'!M50</f>
        <v>33</v>
      </c>
      <c r="K51" s="26">
        <f>'MMRF simulation results'!N50</f>
        <v>4730</v>
      </c>
      <c r="L51" s="26">
        <f t="shared" si="8"/>
        <v>2153</v>
      </c>
      <c r="M51" s="26">
        <f t="shared" si="13"/>
        <v>6883</v>
      </c>
    </row>
    <row r="52" spans="1:13" s="24" customFormat="1" ht="15" customHeight="1" x14ac:dyDescent="0.2">
      <c r="A52" s="42" t="s">
        <v>458</v>
      </c>
      <c r="B52" s="24" t="s">
        <v>519</v>
      </c>
      <c r="C52" s="26">
        <f>'MMRF simulation results'!F51</f>
        <v>513</v>
      </c>
      <c r="D52" s="26">
        <f>'MMRF simulation results'!G51</f>
        <v>56</v>
      </c>
      <c r="E52" s="26">
        <f>'MMRF simulation results'!H51</f>
        <v>171</v>
      </c>
      <c r="F52" s="26">
        <f>'MMRF simulation results'!I51</f>
        <v>38</v>
      </c>
      <c r="G52" s="26">
        <f>'MMRF simulation results'!J51</f>
        <v>369</v>
      </c>
      <c r="H52" s="26">
        <f>'MMRF simulation results'!K51</f>
        <v>11</v>
      </c>
      <c r="I52" s="26">
        <f>'MMRF simulation results'!L51</f>
        <v>21</v>
      </c>
      <c r="J52" s="26">
        <f>'MMRF simulation results'!M51</f>
        <v>0</v>
      </c>
      <c r="K52" s="26">
        <f>'MMRF simulation results'!N51</f>
        <v>0</v>
      </c>
      <c r="L52" s="26">
        <f t="shared" si="8"/>
        <v>1179</v>
      </c>
      <c r="M52" s="26">
        <f t="shared" si="13"/>
        <v>1179</v>
      </c>
    </row>
    <row r="53" spans="1:13" s="24" customFormat="1" ht="15" customHeight="1" x14ac:dyDescent="0.2">
      <c r="A53" s="42" t="s">
        <v>520</v>
      </c>
      <c r="B53" s="28" t="s">
        <v>521</v>
      </c>
      <c r="C53" s="26">
        <f>'MMRF simulation results'!F52</f>
        <v>0</v>
      </c>
      <c r="D53" s="26">
        <f>'MMRF simulation results'!G52</f>
        <v>0</v>
      </c>
      <c r="E53" s="26">
        <f>'MMRF simulation results'!H52</f>
        <v>0</v>
      </c>
      <c r="F53" s="26">
        <f>'MMRF simulation results'!I52</f>
        <v>0</v>
      </c>
      <c r="G53" s="26">
        <f>'MMRF simulation results'!J52</f>
        <v>0</v>
      </c>
      <c r="H53" s="26">
        <f>'MMRF simulation results'!K52</f>
        <v>0</v>
      </c>
      <c r="I53" s="26">
        <f>'MMRF simulation results'!L52</f>
        <v>0</v>
      </c>
      <c r="J53" s="26">
        <f>'MMRF simulation results'!M52</f>
        <v>0</v>
      </c>
      <c r="K53" s="26">
        <f>'MMRF simulation results'!N52</f>
        <v>0</v>
      </c>
      <c r="L53" s="26">
        <f>SUM(C53:J53)</f>
        <v>0</v>
      </c>
      <c r="M53" s="26">
        <f t="shared" si="13"/>
        <v>0</v>
      </c>
    </row>
    <row r="54" spans="1:13" s="62" customFormat="1" ht="15" customHeight="1" x14ac:dyDescent="0.2">
      <c r="A54" s="44" t="s">
        <v>522</v>
      </c>
      <c r="B54" s="45" t="s">
        <v>523</v>
      </c>
      <c r="C54" s="61">
        <f t="shared" ref="C54:K54" si="14">SUM(C36,C37,C42,C49,C50,C51,C52)</f>
        <v>57225</v>
      </c>
      <c r="D54" s="61">
        <f t="shared" si="14"/>
        <v>40534</v>
      </c>
      <c r="E54" s="61">
        <f t="shared" si="14"/>
        <v>38105</v>
      </c>
      <c r="F54" s="61">
        <f t="shared" si="14"/>
        <v>14052</v>
      </c>
      <c r="G54" s="61">
        <f t="shared" si="14"/>
        <v>21868</v>
      </c>
      <c r="H54" s="61">
        <f t="shared" si="14"/>
        <v>5910</v>
      </c>
      <c r="I54" s="61">
        <f t="shared" si="14"/>
        <v>3808</v>
      </c>
      <c r="J54" s="61">
        <f t="shared" si="14"/>
        <v>3078</v>
      </c>
      <c r="K54" s="61">
        <f t="shared" si="14"/>
        <v>269433</v>
      </c>
      <c r="L54" s="61">
        <f>SUM(C54:J54)</f>
        <v>184580</v>
      </c>
      <c r="M54" s="61">
        <f>SUM(M36,M37,M42,M49,M50,M51,M52)</f>
        <v>405793</v>
      </c>
    </row>
    <row r="55" spans="1:13" s="62" customFormat="1" ht="15" customHeight="1" x14ac:dyDescent="0.2">
      <c r="A55" s="56"/>
      <c r="B55" s="57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</row>
    <row r="56" spans="1:13" s="24" customFormat="1" ht="15" customHeight="1" x14ac:dyDescent="0.2">
      <c r="A56" s="47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</row>
    <row r="57" spans="1:13" s="24" customFormat="1" ht="15" customHeight="1" thickBot="1" x14ac:dyDescent="0.35">
      <c r="A57" s="27" t="s">
        <v>589</v>
      </c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</row>
    <row r="58" spans="1:13" s="24" customFormat="1" ht="15" customHeight="1" x14ac:dyDescent="0.2">
      <c r="A58" s="29"/>
      <c r="B58" s="30" t="s">
        <v>433</v>
      </c>
      <c r="C58" s="29" t="s">
        <v>434</v>
      </c>
      <c r="D58" s="29" t="s">
        <v>590</v>
      </c>
      <c r="E58" s="29" t="s">
        <v>591</v>
      </c>
      <c r="F58" s="29" t="s">
        <v>435</v>
      </c>
      <c r="G58" s="29" t="s">
        <v>436</v>
      </c>
      <c r="H58" s="29" t="s">
        <v>592</v>
      </c>
      <c r="I58" s="29" t="s">
        <v>437</v>
      </c>
      <c r="J58" s="29" t="s">
        <v>438</v>
      </c>
      <c r="K58" s="29" t="s">
        <v>439</v>
      </c>
      <c r="L58" s="29" t="s">
        <v>429</v>
      </c>
      <c r="M58" s="29" t="s">
        <v>12</v>
      </c>
    </row>
    <row r="59" spans="1:13" s="24" customFormat="1" ht="15" customHeight="1" x14ac:dyDescent="0.2"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</row>
    <row r="60" spans="1:13" s="33" customFormat="1" ht="15" customHeight="1" x14ac:dyDescent="0.2">
      <c r="A60" s="50" t="s">
        <v>524</v>
      </c>
      <c r="B60" s="33" t="s">
        <v>525</v>
      </c>
      <c r="C60" s="60">
        <f t="shared" ref="C60:K60" si="15">C30-C54</f>
        <v>2499</v>
      </c>
      <c r="D60" s="60">
        <f t="shared" si="15"/>
        <v>1587</v>
      </c>
      <c r="E60" s="60">
        <f t="shared" si="15"/>
        <v>5239</v>
      </c>
      <c r="F60" s="60">
        <f t="shared" si="15"/>
        <v>28</v>
      </c>
      <c r="G60" s="60">
        <f t="shared" si="15"/>
        <v>3040</v>
      </c>
      <c r="H60" s="60">
        <f t="shared" si="15"/>
        <v>90</v>
      </c>
      <c r="I60" s="60">
        <f t="shared" si="15"/>
        <v>90</v>
      </c>
      <c r="J60" s="60">
        <f t="shared" si="15"/>
        <v>-334</v>
      </c>
      <c r="K60" s="60">
        <f t="shared" si="15"/>
        <v>16275</v>
      </c>
      <c r="L60" s="60">
        <f>SUM(C60:J60)</f>
        <v>12239</v>
      </c>
      <c r="M60" s="60">
        <f>M30-M54</f>
        <v>76734</v>
      </c>
    </row>
    <row r="61" spans="1:13" s="24" customFormat="1" ht="15" customHeight="1" x14ac:dyDescent="0.2">
      <c r="A61" s="52" t="s">
        <v>526</v>
      </c>
      <c r="B61" s="24" t="s">
        <v>527</v>
      </c>
      <c r="C61" s="26">
        <f>'MMRF simulation results'!F58</f>
        <v>4484</v>
      </c>
      <c r="D61" s="26">
        <f>'MMRF simulation results'!G58</f>
        <v>2519</v>
      </c>
      <c r="E61" s="26">
        <f>'MMRF simulation results'!H58</f>
        <v>5115</v>
      </c>
      <c r="F61" s="26">
        <f>'MMRF simulation results'!I58</f>
        <v>132</v>
      </c>
      <c r="G61" s="26">
        <f>'MMRF simulation results'!J58</f>
        <v>2505</v>
      </c>
      <c r="H61" s="26">
        <f>'MMRF simulation results'!K58</f>
        <v>241</v>
      </c>
      <c r="I61" s="26">
        <f>'MMRF simulation results'!L58</f>
        <v>128</v>
      </c>
      <c r="J61" s="26">
        <f>'MMRF simulation results'!M58</f>
        <v>-105</v>
      </c>
      <c r="K61" s="26">
        <f>'MMRF simulation results'!N58</f>
        <v>3516</v>
      </c>
      <c r="L61" s="26">
        <f>SUM(C61:J61)</f>
        <v>15019</v>
      </c>
      <c r="M61" s="26">
        <f t="shared" ref="M61" si="16">SUM(K61:L61)</f>
        <v>18535</v>
      </c>
    </row>
    <row r="62" spans="1:13" s="33" customFormat="1" ht="15" customHeight="1" x14ac:dyDescent="0.2">
      <c r="A62" s="53" t="s">
        <v>528</v>
      </c>
      <c r="B62" s="54" t="s">
        <v>529</v>
      </c>
      <c r="C62" s="66">
        <f t="shared" ref="C62:J62" si="17">C60-C61</f>
        <v>-1985</v>
      </c>
      <c r="D62" s="66">
        <f t="shared" si="17"/>
        <v>-932</v>
      </c>
      <c r="E62" s="66">
        <f t="shared" si="17"/>
        <v>124</v>
      </c>
      <c r="F62" s="66">
        <f t="shared" si="17"/>
        <v>-104</v>
      </c>
      <c r="G62" s="66">
        <f t="shared" si="17"/>
        <v>535</v>
      </c>
      <c r="H62" s="66">
        <f t="shared" si="17"/>
        <v>-151</v>
      </c>
      <c r="I62" s="66">
        <f t="shared" si="17"/>
        <v>-38</v>
      </c>
      <c r="J62" s="66">
        <f t="shared" si="17"/>
        <v>-229</v>
      </c>
      <c r="K62" s="66">
        <f>K60-K61</f>
        <v>12759</v>
      </c>
      <c r="L62" s="66">
        <f>SUM(C62:J62)</f>
        <v>-2780</v>
      </c>
      <c r="M62" s="66">
        <f>M60-M61</f>
        <v>58199</v>
      </c>
    </row>
    <row r="63" spans="1:13" s="24" customFormat="1" ht="15" customHeight="1" x14ac:dyDescent="0.2">
      <c r="A63" s="28" t="s">
        <v>597</v>
      </c>
    </row>
    <row r="64" spans="1:13" s="24" customFormat="1" ht="15" customHeight="1" x14ac:dyDescent="0.2">
      <c r="C64" s="48"/>
    </row>
    <row r="65" s="24" customFormat="1" ht="15" customHeight="1" x14ac:dyDescent="0.2"/>
    <row r="66" s="24" customFormat="1" ht="15" customHeight="1" x14ac:dyDescent="0.2"/>
    <row r="67" s="24" customFormat="1" ht="15" customHeight="1" x14ac:dyDescent="0.2"/>
    <row r="68" s="24" customFormat="1" ht="15" customHeight="1" x14ac:dyDescent="0.2"/>
    <row r="69" s="24" customFormat="1" ht="15" customHeight="1" x14ac:dyDescent="0.2"/>
    <row r="70" s="24" customFormat="1" ht="15" customHeight="1" x14ac:dyDescent="0.2"/>
    <row r="71" s="24" customFormat="1" ht="15" customHeight="1" x14ac:dyDescent="0.2"/>
    <row r="72" s="24" customFormat="1" ht="15" customHeight="1" x14ac:dyDescent="0.2"/>
    <row r="73" s="24" customFormat="1" ht="15" customHeight="1" x14ac:dyDescent="0.2"/>
    <row r="74" s="24" customFormat="1" ht="15" customHeight="1" x14ac:dyDescent="0.2"/>
    <row r="75" s="24" customFormat="1" ht="15" customHeight="1" x14ac:dyDescent="0.2"/>
    <row r="76" s="24" customFormat="1" ht="15" customHeight="1" x14ac:dyDescent="0.2"/>
    <row r="77" s="24" customFormat="1" ht="15" customHeight="1" x14ac:dyDescent="0.2"/>
    <row r="78" s="24" customFormat="1" ht="15" customHeight="1" x14ac:dyDescent="0.2"/>
    <row r="79" s="24" customFormat="1" ht="15" customHeight="1" x14ac:dyDescent="0.2"/>
    <row r="80" s="24" customFormat="1" ht="15" customHeight="1" x14ac:dyDescent="0.2"/>
    <row r="81" s="24" customFormat="1" ht="15" customHeight="1" x14ac:dyDescent="0.2"/>
    <row r="82" s="24" customFormat="1" ht="15" customHeight="1" x14ac:dyDescent="0.2"/>
    <row r="83" s="24" customFormat="1" ht="15" customHeight="1" x14ac:dyDescent="0.2"/>
    <row r="84" s="24" customFormat="1" ht="15" customHeight="1" x14ac:dyDescent="0.2"/>
    <row r="85" s="24" customFormat="1" ht="15" customHeight="1" x14ac:dyDescent="0.2"/>
    <row r="86" s="24" customFormat="1" ht="15" customHeight="1" x14ac:dyDescent="0.2"/>
    <row r="87" s="24" customFormat="1" ht="15" customHeight="1" x14ac:dyDescent="0.2"/>
  </sheetData>
  <pageMargins left="0.74803149606299213" right="0.74803149606299213" top="0.98425196850393704" bottom="0.98425196850393704" header="0.51181102362204722" footer="0.51181102362204722"/>
  <pageSetup paperSize="9" scale="80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rgb="FFFFC000"/>
  </sheetPr>
  <dimension ref="A1:M63"/>
  <sheetViews>
    <sheetView workbookViewId="0">
      <pane ySplit="2" topLeftCell="A53" activePane="bottomLeft" state="frozen"/>
      <selection pane="bottomLeft" activeCell="A62" sqref="A62"/>
    </sheetView>
  </sheetViews>
  <sheetFormatPr defaultRowHeight="13.2" x14ac:dyDescent="0.25"/>
  <cols>
    <col min="1" max="1" width="45.77734375" style="2" customWidth="1"/>
    <col min="2" max="2" width="12.77734375" style="2" customWidth="1"/>
    <col min="3" max="10" width="9.44140625" style="2" bestFit="1" customWidth="1"/>
    <col min="11" max="12" width="9.44140625" style="2" customWidth="1"/>
    <col min="13" max="255" width="8.88671875" style="2"/>
    <col min="256" max="256" width="33" style="2" bestFit="1" customWidth="1"/>
    <col min="257" max="257" width="19.88671875" style="2" bestFit="1" customWidth="1"/>
    <col min="258" max="265" width="9.44140625" style="2" bestFit="1" customWidth="1"/>
    <col min="266" max="267" width="9.44140625" style="2" customWidth="1"/>
    <col min="268" max="268" width="8.88671875" style="2"/>
    <col min="269" max="269" width="9.44140625" style="2" customWidth="1"/>
    <col min="270" max="511" width="8.88671875" style="2"/>
    <col min="512" max="512" width="33" style="2" bestFit="1" customWidth="1"/>
    <col min="513" max="513" width="19.88671875" style="2" bestFit="1" customWidth="1"/>
    <col min="514" max="521" width="9.44140625" style="2" bestFit="1" customWidth="1"/>
    <col min="522" max="523" width="9.44140625" style="2" customWidth="1"/>
    <col min="524" max="524" width="8.88671875" style="2"/>
    <col min="525" max="525" width="9.44140625" style="2" customWidth="1"/>
    <col min="526" max="767" width="8.88671875" style="2"/>
    <col min="768" max="768" width="33" style="2" bestFit="1" customWidth="1"/>
    <col min="769" max="769" width="19.88671875" style="2" bestFit="1" customWidth="1"/>
    <col min="770" max="777" width="9.44140625" style="2" bestFit="1" customWidth="1"/>
    <col min="778" max="779" width="9.44140625" style="2" customWidth="1"/>
    <col min="780" max="780" width="8.88671875" style="2"/>
    <col min="781" max="781" width="9.44140625" style="2" customWidth="1"/>
    <col min="782" max="1023" width="8.88671875" style="2"/>
    <col min="1024" max="1024" width="33" style="2" bestFit="1" customWidth="1"/>
    <col min="1025" max="1025" width="19.88671875" style="2" bestFit="1" customWidth="1"/>
    <col min="1026" max="1033" width="9.44140625" style="2" bestFit="1" customWidth="1"/>
    <col min="1034" max="1035" width="9.44140625" style="2" customWidth="1"/>
    <col min="1036" max="1036" width="8.88671875" style="2"/>
    <col min="1037" max="1037" width="9.44140625" style="2" customWidth="1"/>
    <col min="1038" max="1279" width="8.88671875" style="2"/>
    <col min="1280" max="1280" width="33" style="2" bestFit="1" customWidth="1"/>
    <col min="1281" max="1281" width="19.88671875" style="2" bestFit="1" customWidth="1"/>
    <col min="1282" max="1289" width="9.44140625" style="2" bestFit="1" customWidth="1"/>
    <col min="1290" max="1291" width="9.44140625" style="2" customWidth="1"/>
    <col min="1292" max="1292" width="8.88671875" style="2"/>
    <col min="1293" max="1293" width="9.44140625" style="2" customWidth="1"/>
    <col min="1294" max="1535" width="8.88671875" style="2"/>
    <col min="1536" max="1536" width="33" style="2" bestFit="1" customWidth="1"/>
    <col min="1537" max="1537" width="19.88671875" style="2" bestFit="1" customWidth="1"/>
    <col min="1538" max="1545" width="9.44140625" style="2" bestFit="1" customWidth="1"/>
    <col min="1546" max="1547" width="9.44140625" style="2" customWidth="1"/>
    <col min="1548" max="1548" width="8.88671875" style="2"/>
    <col min="1549" max="1549" width="9.44140625" style="2" customWidth="1"/>
    <col min="1550" max="1791" width="8.88671875" style="2"/>
    <col min="1792" max="1792" width="33" style="2" bestFit="1" customWidth="1"/>
    <col min="1793" max="1793" width="19.88671875" style="2" bestFit="1" customWidth="1"/>
    <col min="1794" max="1801" width="9.44140625" style="2" bestFit="1" customWidth="1"/>
    <col min="1802" max="1803" width="9.44140625" style="2" customWidth="1"/>
    <col min="1804" max="1804" width="8.88671875" style="2"/>
    <col min="1805" max="1805" width="9.44140625" style="2" customWidth="1"/>
    <col min="1806" max="2047" width="8.88671875" style="2"/>
    <col min="2048" max="2048" width="33" style="2" bestFit="1" customWidth="1"/>
    <col min="2049" max="2049" width="19.88671875" style="2" bestFit="1" customWidth="1"/>
    <col min="2050" max="2057" width="9.44140625" style="2" bestFit="1" customWidth="1"/>
    <col min="2058" max="2059" width="9.44140625" style="2" customWidth="1"/>
    <col min="2060" max="2060" width="8.88671875" style="2"/>
    <col min="2061" max="2061" width="9.44140625" style="2" customWidth="1"/>
    <col min="2062" max="2303" width="8.88671875" style="2"/>
    <col min="2304" max="2304" width="33" style="2" bestFit="1" customWidth="1"/>
    <col min="2305" max="2305" width="19.88671875" style="2" bestFit="1" customWidth="1"/>
    <col min="2306" max="2313" width="9.44140625" style="2" bestFit="1" customWidth="1"/>
    <col min="2314" max="2315" width="9.44140625" style="2" customWidth="1"/>
    <col min="2316" max="2316" width="8.88671875" style="2"/>
    <col min="2317" max="2317" width="9.44140625" style="2" customWidth="1"/>
    <col min="2318" max="2559" width="8.88671875" style="2"/>
    <col min="2560" max="2560" width="33" style="2" bestFit="1" customWidth="1"/>
    <col min="2561" max="2561" width="19.88671875" style="2" bestFit="1" customWidth="1"/>
    <col min="2562" max="2569" width="9.44140625" style="2" bestFit="1" customWidth="1"/>
    <col min="2570" max="2571" width="9.44140625" style="2" customWidth="1"/>
    <col min="2572" max="2572" width="8.88671875" style="2"/>
    <col min="2573" max="2573" width="9.44140625" style="2" customWidth="1"/>
    <col min="2574" max="2815" width="8.88671875" style="2"/>
    <col min="2816" max="2816" width="33" style="2" bestFit="1" customWidth="1"/>
    <col min="2817" max="2817" width="19.88671875" style="2" bestFit="1" customWidth="1"/>
    <col min="2818" max="2825" width="9.44140625" style="2" bestFit="1" customWidth="1"/>
    <col min="2826" max="2827" width="9.44140625" style="2" customWidth="1"/>
    <col min="2828" max="2828" width="8.88671875" style="2"/>
    <col min="2829" max="2829" width="9.44140625" style="2" customWidth="1"/>
    <col min="2830" max="3071" width="8.88671875" style="2"/>
    <col min="3072" max="3072" width="33" style="2" bestFit="1" customWidth="1"/>
    <col min="3073" max="3073" width="19.88671875" style="2" bestFit="1" customWidth="1"/>
    <col min="3074" max="3081" width="9.44140625" style="2" bestFit="1" customWidth="1"/>
    <col min="3082" max="3083" width="9.44140625" style="2" customWidth="1"/>
    <col min="3084" max="3084" width="8.88671875" style="2"/>
    <col min="3085" max="3085" width="9.44140625" style="2" customWidth="1"/>
    <col min="3086" max="3327" width="8.88671875" style="2"/>
    <col min="3328" max="3328" width="33" style="2" bestFit="1" customWidth="1"/>
    <col min="3329" max="3329" width="19.88671875" style="2" bestFit="1" customWidth="1"/>
    <col min="3330" max="3337" width="9.44140625" style="2" bestFit="1" customWidth="1"/>
    <col min="3338" max="3339" width="9.44140625" style="2" customWidth="1"/>
    <col min="3340" max="3340" width="8.88671875" style="2"/>
    <col min="3341" max="3341" width="9.44140625" style="2" customWidth="1"/>
    <col min="3342" max="3583" width="8.88671875" style="2"/>
    <col min="3584" max="3584" width="33" style="2" bestFit="1" customWidth="1"/>
    <col min="3585" max="3585" width="19.88671875" style="2" bestFit="1" customWidth="1"/>
    <col min="3586" max="3593" width="9.44140625" style="2" bestFit="1" customWidth="1"/>
    <col min="3594" max="3595" width="9.44140625" style="2" customWidth="1"/>
    <col min="3596" max="3596" width="8.88671875" style="2"/>
    <col min="3597" max="3597" width="9.44140625" style="2" customWidth="1"/>
    <col min="3598" max="3839" width="8.88671875" style="2"/>
    <col min="3840" max="3840" width="33" style="2" bestFit="1" customWidth="1"/>
    <col min="3841" max="3841" width="19.88671875" style="2" bestFit="1" customWidth="1"/>
    <col min="3842" max="3849" width="9.44140625" style="2" bestFit="1" customWidth="1"/>
    <col min="3850" max="3851" width="9.44140625" style="2" customWidth="1"/>
    <col min="3852" max="3852" width="8.88671875" style="2"/>
    <col min="3853" max="3853" width="9.44140625" style="2" customWidth="1"/>
    <col min="3854" max="4095" width="8.88671875" style="2"/>
    <col min="4096" max="4096" width="33" style="2" bestFit="1" customWidth="1"/>
    <col min="4097" max="4097" width="19.88671875" style="2" bestFit="1" customWidth="1"/>
    <col min="4098" max="4105" width="9.44140625" style="2" bestFit="1" customWidth="1"/>
    <col min="4106" max="4107" width="9.44140625" style="2" customWidth="1"/>
    <col min="4108" max="4108" width="8.88671875" style="2"/>
    <col min="4109" max="4109" width="9.44140625" style="2" customWidth="1"/>
    <col min="4110" max="4351" width="8.88671875" style="2"/>
    <col min="4352" max="4352" width="33" style="2" bestFit="1" customWidth="1"/>
    <col min="4353" max="4353" width="19.88671875" style="2" bestFit="1" customWidth="1"/>
    <col min="4354" max="4361" width="9.44140625" style="2" bestFit="1" customWidth="1"/>
    <col min="4362" max="4363" width="9.44140625" style="2" customWidth="1"/>
    <col min="4364" max="4364" width="8.88671875" style="2"/>
    <col min="4365" max="4365" width="9.44140625" style="2" customWidth="1"/>
    <col min="4366" max="4607" width="8.88671875" style="2"/>
    <col min="4608" max="4608" width="33" style="2" bestFit="1" customWidth="1"/>
    <col min="4609" max="4609" width="19.88671875" style="2" bestFit="1" customWidth="1"/>
    <col min="4610" max="4617" width="9.44140625" style="2" bestFit="1" customWidth="1"/>
    <col min="4618" max="4619" width="9.44140625" style="2" customWidth="1"/>
    <col min="4620" max="4620" width="8.88671875" style="2"/>
    <col min="4621" max="4621" width="9.44140625" style="2" customWidth="1"/>
    <col min="4622" max="4863" width="8.88671875" style="2"/>
    <col min="4864" max="4864" width="33" style="2" bestFit="1" customWidth="1"/>
    <col min="4865" max="4865" width="19.88671875" style="2" bestFit="1" customWidth="1"/>
    <col min="4866" max="4873" width="9.44140625" style="2" bestFit="1" customWidth="1"/>
    <col min="4874" max="4875" width="9.44140625" style="2" customWidth="1"/>
    <col min="4876" max="4876" width="8.88671875" style="2"/>
    <col min="4877" max="4877" width="9.44140625" style="2" customWidth="1"/>
    <col min="4878" max="5119" width="8.88671875" style="2"/>
    <col min="5120" max="5120" width="33" style="2" bestFit="1" customWidth="1"/>
    <col min="5121" max="5121" width="19.88671875" style="2" bestFit="1" customWidth="1"/>
    <col min="5122" max="5129" width="9.44140625" style="2" bestFit="1" customWidth="1"/>
    <col min="5130" max="5131" width="9.44140625" style="2" customWidth="1"/>
    <col min="5132" max="5132" width="8.88671875" style="2"/>
    <col min="5133" max="5133" width="9.44140625" style="2" customWidth="1"/>
    <col min="5134" max="5375" width="8.88671875" style="2"/>
    <col min="5376" max="5376" width="33" style="2" bestFit="1" customWidth="1"/>
    <col min="5377" max="5377" width="19.88671875" style="2" bestFit="1" customWidth="1"/>
    <col min="5378" max="5385" width="9.44140625" style="2" bestFit="1" customWidth="1"/>
    <col min="5386" max="5387" width="9.44140625" style="2" customWidth="1"/>
    <col min="5388" max="5388" width="8.88671875" style="2"/>
    <col min="5389" max="5389" width="9.44140625" style="2" customWidth="1"/>
    <col min="5390" max="5631" width="8.88671875" style="2"/>
    <col min="5632" max="5632" width="33" style="2" bestFit="1" customWidth="1"/>
    <col min="5633" max="5633" width="19.88671875" style="2" bestFit="1" customWidth="1"/>
    <col min="5634" max="5641" width="9.44140625" style="2" bestFit="1" customWidth="1"/>
    <col min="5642" max="5643" width="9.44140625" style="2" customWidth="1"/>
    <col min="5644" max="5644" width="8.88671875" style="2"/>
    <col min="5645" max="5645" width="9.44140625" style="2" customWidth="1"/>
    <col min="5646" max="5887" width="8.88671875" style="2"/>
    <col min="5888" max="5888" width="33" style="2" bestFit="1" customWidth="1"/>
    <col min="5889" max="5889" width="19.88671875" style="2" bestFit="1" customWidth="1"/>
    <col min="5890" max="5897" width="9.44140625" style="2" bestFit="1" customWidth="1"/>
    <col min="5898" max="5899" width="9.44140625" style="2" customWidth="1"/>
    <col min="5900" max="5900" width="8.88671875" style="2"/>
    <col min="5901" max="5901" width="9.44140625" style="2" customWidth="1"/>
    <col min="5902" max="6143" width="8.88671875" style="2"/>
    <col min="6144" max="6144" width="33" style="2" bestFit="1" customWidth="1"/>
    <col min="6145" max="6145" width="19.88671875" style="2" bestFit="1" customWidth="1"/>
    <col min="6146" max="6153" width="9.44140625" style="2" bestFit="1" customWidth="1"/>
    <col min="6154" max="6155" width="9.44140625" style="2" customWidth="1"/>
    <col min="6156" max="6156" width="8.88671875" style="2"/>
    <col min="6157" max="6157" width="9.44140625" style="2" customWidth="1"/>
    <col min="6158" max="6399" width="8.88671875" style="2"/>
    <col min="6400" max="6400" width="33" style="2" bestFit="1" customWidth="1"/>
    <col min="6401" max="6401" width="19.88671875" style="2" bestFit="1" customWidth="1"/>
    <col min="6402" max="6409" width="9.44140625" style="2" bestFit="1" customWidth="1"/>
    <col min="6410" max="6411" width="9.44140625" style="2" customWidth="1"/>
    <col min="6412" max="6412" width="8.88671875" style="2"/>
    <col min="6413" max="6413" width="9.44140625" style="2" customWidth="1"/>
    <col min="6414" max="6655" width="8.88671875" style="2"/>
    <col min="6656" max="6656" width="33" style="2" bestFit="1" customWidth="1"/>
    <col min="6657" max="6657" width="19.88671875" style="2" bestFit="1" customWidth="1"/>
    <col min="6658" max="6665" width="9.44140625" style="2" bestFit="1" customWidth="1"/>
    <col min="6666" max="6667" width="9.44140625" style="2" customWidth="1"/>
    <col min="6668" max="6668" width="8.88671875" style="2"/>
    <col min="6669" max="6669" width="9.44140625" style="2" customWidth="1"/>
    <col min="6670" max="6911" width="8.88671875" style="2"/>
    <col min="6912" max="6912" width="33" style="2" bestFit="1" customWidth="1"/>
    <col min="6913" max="6913" width="19.88671875" style="2" bestFit="1" customWidth="1"/>
    <col min="6914" max="6921" width="9.44140625" style="2" bestFit="1" customWidth="1"/>
    <col min="6922" max="6923" width="9.44140625" style="2" customWidth="1"/>
    <col min="6924" max="6924" width="8.88671875" style="2"/>
    <col min="6925" max="6925" width="9.44140625" style="2" customWidth="1"/>
    <col min="6926" max="7167" width="8.88671875" style="2"/>
    <col min="7168" max="7168" width="33" style="2" bestFit="1" customWidth="1"/>
    <col min="7169" max="7169" width="19.88671875" style="2" bestFit="1" customWidth="1"/>
    <col min="7170" max="7177" width="9.44140625" style="2" bestFit="1" customWidth="1"/>
    <col min="7178" max="7179" width="9.44140625" style="2" customWidth="1"/>
    <col min="7180" max="7180" width="8.88671875" style="2"/>
    <col min="7181" max="7181" width="9.44140625" style="2" customWidth="1"/>
    <col min="7182" max="7423" width="8.88671875" style="2"/>
    <col min="7424" max="7424" width="33" style="2" bestFit="1" customWidth="1"/>
    <col min="7425" max="7425" width="19.88671875" style="2" bestFit="1" customWidth="1"/>
    <col min="7426" max="7433" width="9.44140625" style="2" bestFit="1" customWidth="1"/>
    <col min="7434" max="7435" width="9.44140625" style="2" customWidth="1"/>
    <col min="7436" max="7436" width="8.88671875" style="2"/>
    <col min="7437" max="7437" width="9.44140625" style="2" customWidth="1"/>
    <col min="7438" max="7679" width="8.88671875" style="2"/>
    <col min="7680" max="7680" width="33" style="2" bestFit="1" customWidth="1"/>
    <col min="7681" max="7681" width="19.88671875" style="2" bestFit="1" customWidth="1"/>
    <col min="7682" max="7689" width="9.44140625" style="2" bestFit="1" customWidth="1"/>
    <col min="7690" max="7691" width="9.44140625" style="2" customWidth="1"/>
    <col min="7692" max="7692" width="8.88671875" style="2"/>
    <col min="7693" max="7693" width="9.44140625" style="2" customWidth="1"/>
    <col min="7694" max="7935" width="8.88671875" style="2"/>
    <col min="7936" max="7936" width="33" style="2" bestFit="1" customWidth="1"/>
    <col min="7937" max="7937" width="19.88671875" style="2" bestFit="1" customWidth="1"/>
    <col min="7938" max="7945" width="9.44140625" style="2" bestFit="1" customWidth="1"/>
    <col min="7946" max="7947" width="9.44140625" style="2" customWidth="1"/>
    <col min="7948" max="7948" width="8.88671875" style="2"/>
    <col min="7949" max="7949" width="9.44140625" style="2" customWidth="1"/>
    <col min="7950" max="8191" width="8.88671875" style="2"/>
    <col min="8192" max="8192" width="33" style="2" bestFit="1" customWidth="1"/>
    <col min="8193" max="8193" width="19.88671875" style="2" bestFit="1" customWidth="1"/>
    <col min="8194" max="8201" width="9.44140625" style="2" bestFit="1" customWidth="1"/>
    <col min="8202" max="8203" width="9.44140625" style="2" customWidth="1"/>
    <col min="8204" max="8204" width="8.88671875" style="2"/>
    <col min="8205" max="8205" width="9.44140625" style="2" customWidth="1"/>
    <col min="8206" max="8447" width="8.88671875" style="2"/>
    <col min="8448" max="8448" width="33" style="2" bestFit="1" customWidth="1"/>
    <col min="8449" max="8449" width="19.88671875" style="2" bestFit="1" customWidth="1"/>
    <col min="8450" max="8457" width="9.44140625" style="2" bestFit="1" customWidth="1"/>
    <col min="8458" max="8459" width="9.44140625" style="2" customWidth="1"/>
    <col min="8460" max="8460" width="8.88671875" style="2"/>
    <col min="8461" max="8461" width="9.44140625" style="2" customWidth="1"/>
    <col min="8462" max="8703" width="8.88671875" style="2"/>
    <col min="8704" max="8704" width="33" style="2" bestFit="1" customWidth="1"/>
    <col min="8705" max="8705" width="19.88671875" style="2" bestFit="1" customWidth="1"/>
    <col min="8706" max="8713" width="9.44140625" style="2" bestFit="1" customWidth="1"/>
    <col min="8714" max="8715" width="9.44140625" style="2" customWidth="1"/>
    <col min="8716" max="8716" width="8.88671875" style="2"/>
    <col min="8717" max="8717" width="9.44140625" style="2" customWidth="1"/>
    <col min="8718" max="8959" width="8.88671875" style="2"/>
    <col min="8960" max="8960" width="33" style="2" bestFit="1" customWidth="1"/>
    <col min="8961" max="8961" width="19.88671875" style="2" bestFit="1" customWidth="1"/>
    <col min="8962" max="8969" width="9.44140625" style="2" bestFit="1" customWidth="1"/>
    <col min="8970" max="8971" width="9.44140625" style="2" customWidth="1"/>
    <col min="8972" max="8972" width="8.88671875" style="2"/>
    <col min="8973" max="8973" width="9.44140625" style="2" customWidth="1"/>
    <col min="8974" max="9215" width="8.88671875" style="2"/>
    <col min="9216" max="9216" width="33" style="2" bestFit="1" customWidth="1"/>
    <col min="9217" max="9217" width="19.88671875" style="2" bestFit="1" customWidth="1"/>
    <col min="9218" max="9225" width="9.44140625" style="2" bestFit="1" customWidth="1"/>
    <col min="9226" max="9227" width="9.44140625" style="2" customWidth="1"/>
    <col min="9228" max="9228" width="8.88671875" style="2"/>
    <col min="9229" max="9229" width="9.44140625" style="2" customWidth="1"/>
    <col min="9230" max="9471" width="8.88671875" style="2"/>
    <col min="9472" max="9472" width="33" style="2" bestFit="1" customWidth="1"/>
    <col min="9473" max="9473" width="19.88671875" style="2" bestFit="1" customWidth="1"/>
    <col min="9474" max="9481" width="9.44140625" style="2" bestFit="1" customWidth="1"/>
    <col min="9482" max="9483" width="9.44140625" style="2" customWidth="1"/>
    <col min="9484" max="9484" width="8.88671875" style="2"/>
    <col min="9485" max="9485" width="9.44140625" style="2" customWidth="1"/>
    <col min="9486" max="9727" width="8.88671875" style="2"/>
    <col min="9728" max="9728" width="33" style="2" bestFit="1" customWidth="1"/>
    <col min="9729" max="9729" width="19.88671875" style="2" bestFit="1" customWidth="1"/>
    <col min="9730" max="9737" width="9.44140625" style="2" bestFit="1" customWidth="1"/>
    <col min="9738" max="9739" width="9.44140625" style="2" customWidth="1"/>
    <col min="9740" max="9740" width="8.88671875" style="2"/>
    <col min="9741" max="9741" width="9.44140625" style="2" customWidth="1"/>
    <col min="9742" max="9983" width="8.88671875" style="2"/>
    <col min="9984" max="9984" width="33" style="2" bestFit="1" customWidth="1"/>
    <col min="9985" max="9985" width="19.88671875" style="2" bestFit="1" customWidth="1"/>
    <col min="9986" max="9993" width="9.44140625" style="2" bestFit="1" customWidth="1"/>
    <col min="9994" max="9995" width="9.44140625" style="2" customWidth="1"/>
    <col min="9996" max="9996" width="8.88671875" style="2"/>
    <col min="9997" max="9997" width="9.44140625" style="2" customWidth="1"/>
    <col min="9998" max="10239" width="8.88671875" style="2"/>
    <col min="10240" max="10240" width="33" style="2" bestFit="1" customWidth="1"/>
    <col min="10241" max="10241" width="19.88671875" style="2" bestFit="1" customWidth="1"/>
    <col min="10242" max="10249" width="9.44140625" style="2" bestFit="1" customWidth="1"/>
    <col min="10250" max="10251" width="9.44140625" style="2" customWidth="1"/>
    <col min="10252" max="10252" width="8.88671875" style="2"/>
    <col min="10253" max="10253" width="9.44140625" style="2" customWidth="1"/>
    <col min="10254" max="10495" width="8.88671875" style="2"/>
    <col min="10496" max="10496" width="33" style="2" bestFit="1" customWidth="1"/>
    <col min="10497" max="10497" width="19.88671875" style="2" bestFit="1" customWidth="1"/>
    <col min="10498" max="10505" width="9.44140625" style="2" bestFit="1" customWidth="1"/>
    <col min="10506" max="10507" width="9.44140625" style="2" customWidth="1"/>
    <col min="10508" max="10508" width="8.88671875" style="2"/>
    <col min="10509" max="10509" width="9.44140625" style="2" customWidth="1"/>
    <col min="10510" max="10751" width="8.88671875" style="2"/>
    <col min="10752" max="10752" width="33" style="2" bestFit="1" customWidth="1"/>
    <col min="10753" max="10753" width="19.88671875" style="2" bestFit="1" customWidth="1"/>
    <col min="10754" max="10761" width="9.44140625" style="2" bestFit="1" customWidth="1"/>
    <col min="10762" max="10763" width="9.44140625" style="2" customWidth="1"/>
    <col min="10764" max="10764" width="8.88671875" style="2"/>
    <col min="10765" max="10765" width="9.44140625" style="2" customWidth="1"/>
    <col min="10766" max="11007" width="8.88671875" style="2"/>
    <col min="11008" max="11008" width="33" style="2" bestFit="1" customWidth="1"/>
    <col min="11009" max="11009" width="19.88671875" style="2" bestFit="1" customWidth="1"/>
    <col min="11010" max="11017" width="9.44140625" style="2" bestFit="1" customWidth="1"/>
    <col min="11018" max="11019" width="9.44140625" style="2" customWidth="1"/>
    <col min="11020" max="11020" width="8.88671875" style="2"/>
    <col min="11021" max="11021" width="9.44140625" style="2" customWidth="1"/>
    <col min="11022" max="11263" width="8.88671875" style="2"/>
    <col min="11264" max="11264" width="33" style="2" bestFit="1" customWidth="1"/>
    <col min="11265" max="11265" width="19.88671875" style="2" bestFit="1" customWidth="1"/>
    <col min="11266" max="11273" width="9.44140625" style="2" bestFit="1" customWidth="1"/>
    <col min="11274" max="11275" width="9.44140625" style="2" customWidth="1"/>
    <col min="11276" max="11276" width="8.88671875" style="2"/>
    <col min="11277" max="11277" width="9.44140625" style="2" customWidth="1"/>
    <col min="11278" max="11519" width="8.88671875" style="2"/>
    <col min="11520" max="11520" width="33" style="2" bestFit="1" customWidth="1"/>
    <col min="11521" max="11521" width="19.88671875" style="2" bestFit="1" customWidth="1"/>
    <col min="11522" max="11529" width="9.44140625" style="2" bestFit="1" customWidth="1"/>
    <col min="11530" max="11531" width="9.44140625" style="2" customWidth="1"/>
    <col min="11532" max="11532" width="8.88671875" style="2"/>
    <col min="11533" max="11533" width="9.44140625" style="2" customWidth="1"/>
    <col min="11534" max="11775" width="8.88671875" style="2"/>
    <col min="11776" max="11776" width="33" style="2" bestFit="1" customWidth="1"/>
    <col min="11777" max="11777" width="19.88671875" style="2" bestFit="1" customWidth="1"/>
    <col min="11778" max="11785" width="9.44140625" style="2" bestFit="1" customWidth="1"/>
    <col min="11786" max="11787" width="9.44140625" style="2" customWidth="1"/>
    <col min="11788" max="11788" width="8.88671875" style="2"/>
    <col min="11789" max="11789" width="9.44140625" style="2" customWidth="1"/>
    <col min="11790" max="12031" width="8.88671875" style="2"/>
    <col min="12032" max="12032" width="33" style="2" bestFit="1" customWidth="1"/>
    <col min="12033" max="12033" width="19.88671875" style="2" bestFit="1" customWidth="1"/>
    <col min="12034" max="12041" width="9.44140625" style="2" bestFit="1" customWidth="1"/>
    <col min="12042" max="12043" width="9.44140625" style="2" customWidth="1"/>
    <col min="12044" max="12044" width="8.88671875" style="2"/>
    <col min="12045" max="12045" width="9.44140625" style="2" customWidth="1"/>
    <col min="12046" max="12287" width="8.88671875" style="2"/>
    <col min="12288" max="12288" width="33" style="2" bestFit="1" customWidth="1"/>
    <col min="12289" max="12289" width="19.88671875" style="2" bestFit="1" customWidth="1"/>
    <col min="12290" max="12297" width="9.44140625" style="2" bestFit="1" customWidth="1"/>
    <col min="12298" max="12299" width="9.44140625" style="2" customWidth="1"/>
    <col min="12300" max="12300" width="8.88671875" style="2"/>
    <col min="12301" max="12301" width="9.44140625" style="2" customWidth="1"/>
    <col min="12302" max="12543" width="8.88671875" style="2"/>
    <col min="12544" max="12544" width="33" style="2" bestFit="1" customWidth="1"/>
    <col min="12545" max="12545" width="19.88671875" style="2" bestFit="1" customWidth="1"/>
    <col min="12546" max="12553" width="9.44140625" style="2" bestFit="1" customWidth="1"/>
    <col min="12554" max="12555" width="9.44140625" style="2" customWidth="1"/>
    <col min="12556" max="12556" width="8.88671875" style="2"/>
    <col min="12557" max="12557" width="9.44140625" style="2" customWidth="1"/>
    <col min="12558" max="12799" width="8.88671875" style="2"/>
    <col min="12800" max="12800" width="33" style="2" bestFit="1" customWidth="1"/>
    <col min="12801" max="12801" width="19.88671875" style="2" bestFit="1" customWidth="1"/>
    <col min="12802" max="12809" width="9.44140625" style="2" bestFit="1" customWidth="1"/>
    <col min="12810" max="12811" width="9.44140625" style="2" customWidth="1"/>
    <col min="12812" max="12812" width="8.88671875" style="2"/>
    <col min="12813" max="12813" width="9.44140625" style="2" customWidth="1"/>
    <col min="12814" max="13055" width="8.88671875" style="2"/>
    <col min="13056" max="13056" width="33" style="2" bestFit="1" customWidth="1"/>
    <col min="13057" max="13057" width="19.88671875" style="2" bestFit="1" customWidth="1"/>
    <col min="13058" max="13065" width="9.44140625" style="2" bestFit="1" customWidth="1"/>
    <col min="13066" max="13067" width="9.44140625" style="2" customWidth="1"/>
    <col min="13068" max="13068" width="8.88671875" style="2"/>
    <col min="13069" max="13069" width="9.44140625" style="2" customWidth="1"/>
    <col min="13070" max="13311" width="8.88671875" style="2"/>
    <col min="13312" max="13312" width="33" style="2" bestFit="1" customWidth="1"/>
    <col min="13313" max="13313" width="19.88671875" style="2" bestFit="1" customWidth="1"/>
    <col min="13314" max="13321" width="9.44140625" style="2" bestFit="1" customWidth="1"/>
    <col min="13322" max="13323" width="9.44140625" style="2" customWidth="1"/>
    <col min="13324" max="13324" width="8.88671875" style="2"/>
    <col min="13325" max="13325" width="9.44140625" style="2" customWidth="1"/>
    <col min="13326" max="13567" width="8.88671875" style="2"/>
    <col min="13568" max="13568" width="33" style="2" bestFit="1" customWidth="1"/>
    <col min="13569" max="13569" width="19.88671875" style="2" bestFit="1" customWidth="1"/>
    <col min="13570" max="13577" width="9.44140625" style="2" bestFit="1" customWidth="1"/>
    <col min="13578" max="13579" width="9.44140625" style="2" customWidth="1"/>
    <col min="13580" max="13580" width="8.88671875" style="2"/>
    <col min="13581" max="13581" width="9.44140625" style="2" customWidth="1"/>
    <col min="13582" max="13823" width="8.88671875" style="2"/>
    <col min="13824" max="13824" width="33" style="2" bestFit="1" customWidth="1"/>
    <col min="13825" max="13825" width="19.88671875" style="2" bestFit="1" customWidth="1"/>
    <col min="13826" max="13833" width="9.44140625" style="2" bestFit="1" customWidth="1"/>
    <col min="13834" max="13835" width="9.44140625" style="2" customWidth="1"/>
    <col min="13836" max="13836" width="8.88671875" style="2"/>
    <col min="13837" max="13837" width="9.44140625" style="2" customWidth="1"/>
    <col min="13838" max="14079" width="8.88671875" style="2"/>
    <col min="14080" max="14080" width="33" style="2" bestFit="1" customWidth="1"/>
    <col min="14081" max="14081" width="19.88671875" style="2" bestFit="1" customWidth="1"/>
    <col min="14082" max="14089" width="9.44140625" style="2" bestFit="1" customWidth="1"/>
    <col min="14090" max="14091" width="9.44140625" style="2" customWidth="1"/>
    <col min="14092" max="14092" width="8.88671875" style="2"/>
    <col min="14093" max="14093" width="9.44140625" style="2" customWidth="1"/>
    <col min="14094" max="14335" width="8.88671875" style="2"/>
    <col min="14336" max="14336" width="33" style="2" bestFit="1" customWidth="1"/>
    <col min="14337" max="14337" width="19.88671875" style="2" bestFit="1" customWidth="1"/>
    <col min="14338" max="14345" width="9.44140625" style="2" bestFit="1" customWidth="1"/>
    <col min="14346" max="14347" width="9.44140625" style="2" customWidth="1"/>
    <col min="14348" max="14348" width="8.88671875" style="2"/>
    <col min="14349" max="14349" width="9.44140625" style="2" customWidth="1"/>
    <col min="14350" max="14591" width="8.88671875" style="2"/>
    <col min="14592" max="14592" width="33" style="2" bestFit="1" customWidth="1"/>
    <col min="14593" max="14593" width="19.88671875" style="2" bestFit="1" customWidth="1"/>
    <col min="14594" max="14601" width="9.44140625" style="2" bestFit="1" customWidth="1"/>
    <col min="14602" max="14603" width="9.44140625" style="2" customWidth="1"/>
    <col min="14604" max="14604" width="8.88671875" style="2"/>
    <col min="14605" max="14605" width="9.44140625" style="2" customWidth="1"/>
    <col min="14606" max="14847" width="8.88671875" style="2"/>
    <col min="14848" max="14848" width="33" style="2" bestFit="1" customWidth="1"/>
    <col min="14849" max="14849" width="19.88671875" style="2" bestFit="1" customWidth="1"/>
    <col min="14850" max="14857" width="9.44140625" style="2" bestFit="1" customWidth="1"/>
    <col min="14858" max="14859" width="9.44140625" style="2" customWidth="1"/>
    <col min="14860" max="14860" width="8.88671875" style="2"/>
    <col min="14861" max="14861" width="9.44140625" style="2" customWidth="1"/>
    <col min="14862" max="15103" width="8.88671875" style="2"/>
    <col min="15104" max="15104" width="33" style="2" bestFit="1" customWidth="1"/>
    <col min="15105" max="15105" width="19.88671875" style="2" bestFit="1" customWidth="1"/>
    <col min="15106" max="15113" width="9.44140625" style="2" bestFit="1" customWidth="1"/>
    <col min="15114" max="15115" width="9.44140625" style="2" customWidth="1"/>
    <col min="15116" max="15116" width="8.88671875" style="2"/>
    <col min="15117" max="15117" width="9.44140625" style="2" customWidth="1"/>
    <col min="15118" max="15359" width="8.88671875" style="2"/>
    <col min="15360" max="15360" width="33" style="2" bestFit="1" customWidth="1"/>
    <col min="15361" max="15361" width="19.88671875" style="2" bestFit="1" customWidth="1"/>
    <col min="15362" max="15369" width="9.44140625" style="2" bestFit="1" customWidth="1"/>
    <col min="15370" max="15371" width="9.44140625" style="2" customWidth="1"/>
    <col min="15372" max="15372" width="8.88671875" style="2"/>
    <col min="15373" max="15373" width="9.44140625" style="2" customWidth="1"/>
    <col min="15374" max="15615" width="8.88671875" style="2"/>
    <col min="15616" max="15616" width="33" style="2" bestFit="1" customWidth="1"/>
    <col min="15617" max="15617" width="19.88671875" style="2" bestFit="1" customWidth="1"/>
    <col min="15618" max="15625" width="9.44140625" style="2" bestFit="1" customWidth="1"/>
    <col min="15626" max="15627" width="9.44140625" style="2" customWidth="1"/>
    <col min="15628" max="15628" width="8.88671875" style="2"/>
    <col min="15629" max="15629" width="9.44140625" style="2" customWidth="1"/>
    <col min="15630" max="15871" width="8.88671875" style="2"/>
    <col min="15872" max="15872" width="33" style="2" bestFit="1" customWidth="1"/>
    <col min="15873" max="15873" width="19.88671875" style="2" bestFit="1" customWidth="1"/>
    <col min="15874" max="15881" width="9.44140625" style="2" bestFit="1" customWidth="1"/>
    <col min="15882" max="15883" width="9.44140625" style="2" customWidth="1"/>
    <col min="15884" max="15884" width="8.88671875" style="2"/>
    <col min="15885" max="15885" width="9.44140625" style="2" customWidth="1"/>
    <col min="15886" max="16127" width="8.88671875" style="2"/>
    <col min="16128" max="16128" width="33" style="2" bestFit="1" customWidth="1"/>
    <col min="16129" max="16129" width="19.88671875" style="2" bestFit="1" customWidth="1"/>
    <col min="16130" max="16137" width="9.44140625" style="2" bestFit="1" customWidth="1"/>
    <col min="16138" max="16139" width="9.44140625" style="2" customWidth="1"/>
    <col min="16140" max="16140" width="8.88671875" style="2"/>
    <col min="16141" max="16141" width="9.44140625" style="2" customWidth="1"/>
    <col min="16142" max="16384" width="8.88671875" style="2"/>
  </cols>
  <sheetData>
    <row r="1" spans="1:13" ht="22.8" x14ac:dyDescent="0.4">
      <c r="A1" s="7" t="s">
        <v>530</v>
      </c>
    </row>
    <row r="4" spans="1:13" ht="17.399999999999999" thickBot="1" x14ac:dyDescent="0.35">
      <c r="A4" s="20" t="s">
        <v>587</v>
      </c>
    </row>
    <row r="5" spans="1:13" x14ac:dyDescent="0.25">
      <c r="A5" s="29"/>
      <c r="B5" s="30" t="s">
        <v>433</v>
      </c>
      <c r="C5" s="29" t="s">
        <v>434</v>
      </c>
      <c r="D5" s="29" t="s">
        <v>590</v>
      </c>
      <c r="E5" s="29" t="s">
        <v>591</v>
      </c>
      <c r="F5" s="29" t="s">
        <v>435</v>
      </c>
      <c r="G5" s="29" t="s">
        <v>436</v>
      </c>
      <c r="H5" s="29" t="s">
        <v>592</v>
      </c>
      <c r="I5" s="29" t="s">
        <v>437</v>
      </c>
      <c r="J5" s="29" t="s">
        <v>438</v>
      </c>
      <c r="K5" s="29" t="s">
        <v>439</v>
      </c>
      <c r="L5" s="29" t="s">
        <v>429</v>
      </c>
      <c r="M5" s="29" t="s">
        <v>12</v>
      </c>
    </row>
    <row r="6" spans="1:13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s="8" customFormat="1" x14ac:dyDescent="0.25">
      <c r="A7" s="32" t="s">
        <v>440</v>
      </c>
      <c r="B7" s="33" t="s">
        <v>441</v>
      </c>
      <c r="C7" s="51">
        <f>IF('Levels tables (2005-06)'!C7=0,0,'Changes (2005-06) (transpose)'!C7/'Levels tables (2005-06)'!C7*100)</f>
        <v>0.35060211352993526</v>
      </c>
      <c r="D7" s="51">
        <f>IF('Levels tables (2005-06)'!D7=0,0,'Changes (2005-06) (transpose)'!D7/'Levels tables (2005-06)'!D7*100)</f>
        <v>0.36943405196198653</v>
      </c>
      <c r="E7" s="51">
        <f>IF('Levels tables (2005-06)'!E7=0,0,'Changes (2005-06) (transpose)'!E7/'Levels tables (2005-06)'!E7*100)</f>
        <v>0.43202799094510475</v>
      </c>
      <c r="F7" s="51">
        <f>IF('Levels tables (2005-06)'!F7=0,0,'Changes (2005-06) (transpose)'!F7/'Levels tables (2005-06)'!F7*100)</f>
        <v>0.41145473068181815</v>
      </c>
      <c r="G7" s="51">
        <f>IF('Levels tables (2005-06)'!G7=0,0,'Changes (2005-06) (transpose)'!G7/'Levels tables (2005-06)'!G7*100)</f>
        <v>-0.15041164609677959</v>
      </c>
      <c r="H7" s="51">
        <f>IF('Levels tables (2005-06)'!H7=0,0,'Changes (2005-06) (transpose)'!H7/'Levels tables (2005-06)'!H7*100)</f>
        <v>0.38905308783783782</v>
      </c>
      <c r="I7" s="51">
        <f>IF('Levels tables (2005-06)'!I7=0,0,'Changes (2005-06) (transpose)'!I7/'Levels tables (2005-06)'!I7*100)</f>
        <v>-0.29476069249417247</v>
      </c>
      <c r="J7" s="51">
        <f>IF('Levels tables (2005-06)'!J7=0,0,'Changes (2005-06) (transpose)'!J7/'Levels tables (2005-06)'!J7*100)</f>
        <v>0.31647317919375817</v>
      </c>
      <c r="K7" s="51">
        <f>IF('Levels tables (2005-06)'!K7=0,0,'Changes (2005-06) (transpose)'!K7/'Levels tables (2005-06)'!K7*100)</f>
        <v>0.34427608346765126</v>
      </c>
      <c r="L7" s="51">
        <f>IF('Levels tables (2005-06)'!L7=0,0,'Changes (2005-06) (transpose)'!L7/'Levels tables (2005-06)'!L7*100)</f>
        <v>0.31032549476197363</v>
      </c>
      <c r="M7" s="51">
        <f>IF('Levels tables (2005-06)'!M7=0,0,'Changes (2005-06) (transpose)'!M7/'Levels tables (2005-06)'!M7*100)</f>
        <v>0.33836861685012887</v>
      </c>
    </row>
    <row r="8" spans="1:13" s="8" customFormat="1" x14ac:dyDescent="0.25">
      <c r="A8" s="35" t="s">
        <v>442</v>
      </c>
      <c r="B8" s="36" t="s">
        <v>443</v>
      </c>
      <c r="C8" s="51">
        <f>IF('Levels tables (2005-06)'!C8=0,0,'Changes (2005-06) (transpose)'!C8/'Levels tables (2005-06)'!C8*100)</f>
        <v>0.36176318219735315</v>
      </c>
      <c r="D8" s="51">
        <f>IF('Levels tables (2005-06)'!D8=0,0,'Changes (2005-06) (transpose)'!D8/'Levels tables (2005-06)'!D8*100)</f>
        <v>0.33514842933333339</v>
      </c>
      <c r="E8" s="51">
        <f>IF('Levels tables (2005-06)'!E8=0,0,'Changes (2005-06) (transpose)'!E8/'Levels tables (2005-06)'!E8*100)</f>
        <v>0.41484421280693301</v>
      </c>
      <c r="F8" s="51">
        <f>IF('Levels tables (2005-06)'!F8=0,0,'Changes (2005-06) (transpose)'!F8/'Levels tables (2005-06)'!F8*100)</f>
        <v>0.44615494188861998</v>
      </c>
      <c r="G8" s="51">
        <f>IF('Levels tables (2005-06)'!G8=0,0,'Changes (2005-06) (transpose)'!G8/'Levels tables (2005-06)'!G8*100)</f>
        <v>0.57648842379547682</v>
      </c>
      <c r="H8" s="51">
        <f>IF('Levels tables (2005-06)'!H8=0,0,'Changes (2005-06) (transpose)'!H8/'Levels tables (2005-06)'!H8*100)</f>
        <v>0.36466180701754386</v>
      </c>
      <c r="I8" s="51">
        <f>IF('Levels tables (2005-06)'!I8=0,0,'Changes (2005-06) (transpose)'!I8/'Levels tables (2005-06)'!I8*100)</f>
        <v>0.45771724925925927</v>
      </c>
      <c r="J8" s="51">
        <f>IF('Levels tables (2005-06)'!J8=0,0,'Changes (2005-06) (transpose)'!J8/'Levels tables (2005-06)'!J8*100)</f>
        <v>0.26703696867469878</v>
      </c>
      <c r="K8" s="51">
        <f>IF('Levels tables (2005-06)'!K8=0,0,'Changes (2005-06) (transpose)'!K8/'Levels tables (2005-06)'!K8*100)</f>
        <v>0.34268171077618687</v>
      </c>
      <c r="L8" s="51">
        <f>IF('Levels tables (2005-06)'!L8=0,0,'Changes (2005-06) (transpose)'!L8/'Levels tables (2005-06)'!L8*100)</f>
        <v>0.38530886020065713</v>
      </c>
      <c r="M8" s="51">
        <f>IF('Levels tables (2005-06)'!M8=0,0,'Changes (2005-06) (transpose)'!M8/'Levels tables (2005-06)'!M8*100)</f>
        <v>0.34942978823077803</v>
      </c>
    </row>
    <row r="9" spans="1:13" x14ac:dyDescent="0.25">
      <c r="A9" s="37" t="s">
        <v>444</v>
      </c>
      <c r="B9" s="38" t="s">
        <v>445</v>
      </c>
      <c r="C9" s="48">
        <f>IF('Levels tables (2005-06)'!C9=0,0,'Changes (2005-06) (transpose)'!C9/'Levels tables (2005-06)'!C9*100)</f>
        <v>0</v>
      </c>
      <c r="D9" s="48">
        <f>IF('Levels tables (2005-06)'!D9=0,0,'Changes (2005-06) (transpose)'!D9/'Levels tables (2005-06)'!D9*100)</f>
        <v>0</v>
      </c>
      <c r="E9" s="48">
        <f>IF('Levels tables (2005-06)'!E9=0,0,'Changes (2005-06) (transpose)'!E9/'Levels tables (2005-06)'!E9*100)</f>
        <v>0</v>
      </c>
      <c r="F9" s="48">
        <f>IF('Levels tables (2005-06)'!F9=0,0,'Changes (2005-06) (transpose)'!F9/'Levels tables (2005-06)'!F9*100)</f>
        <v>0</v>
      </c>
      <c r="G9" s="48">
        <f>IF('Levels tables (2005-06)'!G9=0,0,'Changes (2005-06) (transpose)'!G9/'Levels tables (2005-06)'!G9*100)</f>
        <v>0</v>
      </c>
      <c r="H9" s="48">
        <f>IF('Levels tables (2005-06)'!H9=0,0,'Changes (2005-06) (transpose)'!H9/'Levels tables (2005-06)'!H9*100)</f>
        <v>0</v>
      </c>
      <c r="I9" s="48">
        <f>IF('Levels tables (2005-06)'!I9=0,0,'Changes (2005-06) (transpose)'!I9/'Levels tables (2005-06)'!I9*100)</f>
        <v>0</v>
      </c>
      <c r="J9" s="48">
        <f>IF('Levels tables (2005-06)'!J9=0,0,'Changes (2005-06) (transpose)'!J9/'Levels tables (2005-06)'!J9*100)</f>
        <v>0</v>
      </c>
      <c r="K9" s="48">
        <f>IF('Levels tables (2005-06)'!K9=0,0,'Changes (2005-06) (transpose)'!K9/'Levels tables (2005-06)'!K9*100)</f>
        <v>0.28543905991735535</v>
      </c>
      <c r="L9" s="48">
        <f>IF('Levels tables (2005-06)'!L9=0,0,'Changes (2005-06) (transpose)'!L9/'Levels tables (2005-06)'!L9*100)</f>
        <v>0</v>
      </c>
      <c r="M9" s="48">
        <f>IF('Levels tables (2005-06)'!M9=0,0,'Changes (2005-06) (transpose)'!M9/'Levels tables (2005-06)'!M9*100)</f>
        <v>0.28543905991735535</v>
      </c>
    </row>
    <row r="10" spans="1:13" s="5" customFormat="1" x14ac:dyDescent="0.25">
      <c r="A10" s="37" t="s">
        <v>446</v>
      </c>
      <c r="B10" s="38" t="s">
        <v>447</v>
      </c>
      <c r="C10" s="48">
        <f>IF('Levels tables (2005-06)'!C10=0,0,'Changes (2005-06) (transpose)'!C10/'Levels tables (2005-06)'!C10*100)</f>
        <v>0</v>
      </c>
      <c r="D10" s="48">
        <f>IF('Levels tables (2005-06)'!D10=0,0,'Changes (2005-06) (transpose)'!D10/'Levels tables (2005-06)'!D10*100)</f>
        <v>0</v>
      </c>
      <c r="E10" s="48">
        <f>IF('Levels tables (2005-06)'!E10=0,0,'Changes (2005-06) (transpose)'!E10/'Levels tables (2005-06)'!E10*100)</f>
        <v>0</v>
      </c>
      <c r="F10" s="48">
        <f>IF('Levels tables (2005-06)'!F10=0,0,'Changes (2005-06) (transpose)'!F10/'Levels tables (2005-06)'!F10*100)</f>
        <v>0</v>
      </c>
      <c r="G10" s="48">
        <f>IF('Levels tables (2005-06)'!G10=0,0,'Changes (2005-06) (transpose)'!G10/'Levels tables (2005-06)'!G10*100)</f>
        <v>0</v>
      </c>
      <c r="H10" s="48">
        <f>IF('Levels tables (2005-06)'!H10=0,0,'Changes (2005-06) (transpose)'!H10/'Levels tables (2005-06)'!H10*100)</f>
        <v>0</v>
      </c>
      <c r="I10" s="48">
        <f>IF('Levels tables (2005-06)'!I10=0,0,'Changes (2005-06) (transpose)'!I10/'Levels tables (2005-06)'!I10*100)</f>
        <v>0</v>
      </c>
      <c r="J10" s="48">
        <f>IF('Levels tables (2005-06)'!J10=0,0,'Changes (2005-06) (transpose)'!J10/'Levels tables (2005-06)'!J10*100)</f>
        <v>0</v>
      </c>
      <c r="K10" s="48">
        <f>IF('Levels tables (2005-06)'!K10=0,0,'Changes (2005-06) (transpose)'!K10/'Levels tables (2005-06)'!K10*100)</f>
        <v>0.33387992739915123</v>
      </c>
      <c r="L10" s="48">
        <f>IF('Levels tables (2005-06)'!L10=0,0,'Changes (2005-06) (transpose)'!L10/'Levels tables (2005-06)'!L10*100)</f>
        <v>0</v>
      </c>
      <c r="M10" s="48">
        <f>IF('Levels tables (2005-06)'!M10=0,0,'Changes (2005-06) (transpose)'!M10/'Levels tables (2005-06)'!M10*100)</f>
        <v>0.33387992739915123</v>
      </c>
    </row>
    <row r="11" spans="1:13" x14ac:dyDescent="0.25">
      <c r="A11" s="37" t="s">
        <v>448</v>
      </c>
      <c r="B11" s="38" t="s">
        <v>449</v>
      </c>
      <c r="C11" s="48">
        <f>IF('Levels tables (2005-06)'!C11=0,0,'Changes (2005-06) (transpose)'!C11/'Levels tables (2005-06)'!C11*100)</f>
        <v>0.17083514479999998</v>
      </c>
      <c r="D11" s="48">
        <f>IF('Levels tables (2005-06)'!D11=0,0,'Changes (2005-06) (transpose)'!D11/'Levels tables (2005-06)'!D11*100)</f>
        <v>0</v>
      </c>
      <c r="E11" s="48">
        <f>IF('Levels tables (2005-06)'!E11=0,0,'Changes (2005-06) (transpose)'!E11/'Levels tables (2005-06)'!E11*100)</f>
        <v>0</v>
      </c>
      <c r="F11" s="48">
        <f>IF('Levels tables (2005-06)'!F11=0,0,'Changes (2005-06) (transpose)'!F11/'Levels tables (2005-06)'!F11*100)</f>
        <v>0</v>
      </c>
      <c r="G11" s="48">
        <f>IF('Levels tables (2005-06)'!G11=0,0,'Changes (2005-06) (transpose)'!G11/'Levels tables (2005-06)'!G11*100)</f>
        <v>0</v>
      </c>
      <c r="H11" s="48">
        <f>IF('Levels tables (2005-06)'!H11=0,0,'Changes (2005-06) (transpose)'!H11/'Levels tables (2005-06)'!H11*100)</f>
        <v>0</v>
      </c>
      <c r="I11" s="48">
        <f>IF('Levels tables (2005-06)'!I11=0,0,'Changes (2005-06) (transpose)'!I11/'Levels tables (2005-06)'!I11*100)</f>
        <v>0</v>
      </c>
      <c r="J11" s="48">
        <f>IF('Levels tables (2005-06)'!J11=0,0,'Changes (2005-06) (transpose)'!J11/'Levels tables (2005-06)'!J11*100)</f>
        <v>0</v>
      </c>
      <c r="K11" s="48">
        <f>IF('Levels tables (2005-06)'!K11=0,0,'Changes (2005-06) (transpose)'!K11/'Levels tables (2005-06)'!K11*100)</f>
        <v>0.33632162399929616</v>
      </c>
      <c r="L11" s="48">
        <f>IF('Levels tables (2005-06)'!L11=0,0,'Changes (2005-06) (transpose)'!L11/'Levels tables (2005-06)'!L11*100)</f>
        <v>1.2942056424242423E-2</v>
      </c>
      <c r="M11" s="48">
        <f>IF('Levels tables (2005-06)'!M11=0,0,'Changes (2005-06) (transpose)'!M11/'Levels tables (2005-06)'!M11*100)</f>
        <v>0.33538552525105259</v>
      </c>
    </row>
    <row r="12" spans="1:13" x14ac:dyDescent="0.25">
      <c r="A12" s="37" t="s">
        <v>450</v>
      </c>
      <c r="B12" s="38" t="s">
        <v>451</v>
      </c>
      <c r="C12" s="48">
        <f>IF('Levels tables (2005-06)'!C12=0,0,'Changes (2005-06) (transpose)'!C12/'Levels tables (2005-06)'!C12*100)</f>
        <v>0</v>
      </c>
      <c r="D12" s="48">
        <f>IF('Levels tables (2005-06)'!D12=0,0,'Changes (2005-06) (transpose)'!D12/'Levels tables (2005-06)'!D12*100)</f>
        <v>0</v>
      </c>
      <c r="E12" s="48">
        <f>IF('Levels tables (2005-06)'!E12=0,0,'Changes (2005-06) (transpose)'!E12/'Levels tables (2005-06)'!E12*100)</f>
        <v>0</v>
      </c>
      <c r="F12" s="48">
        <f>IF('Levels tables (2005-06)'!F12=0,0,'Changes (2005-06) (transpose)'!F12/'Levels tables (2005-06)'!F12*100)</f>
        <v>0</v>
      </c>
      <c r="G12" s="48">
        <f>IF('Levels tables (2005-06)'!G12=0,0,'Changes (2005-06) (transpose)'!G12/'Levels tables (2005-06)'!G12*100)</f>
        <v>0</v>
      </c>
      <c r="H12" s="48">
        <f>IF('Levels tables (2005-06)'!H12=0,0,'Changes (2005-06) (transpose)'!H12/'Levels tables (2005-06)'!H12*100)</f>
        <v>0</v>
      </c>
      <c r="I12" s="48">
        <f>IF('Levels tables (2005-06)'!I12=0,0,'Changes (2005-06) (transpose)'!I12/'Levels tables (2005-06)'!I12*100)</f>
        <v>0</v>
      </c>
      <c r="J12" s="48">
        <f>IF('Levels tables (2005-06)'!J12=0,0,'Changes (2005-06) (transpose)'!J12/'Levels tables (2005-06)'!J12*100)</f>
        <v>0</v>
      </c>
      <c r="K12" s="48">
        <f>IF('Levels tables (2005-06)'!K12=0,0,'Changes (2005-06) (transpose)'!K12/'Levels tables (2005-06)'!K12*100)</f>
        <v>0.35072499500099985</v>
      </c>
      <c r="L12" s="48">
        <f>IF('Levels tables (2005-06)'!L12=0,0,'Changes (2005-06) (transpose)'!L12/'Levels tables (2005-06)'!L12*100)</f>
        <v>0</v>
      </c>
      <c r="M12" s="48">
        <f>IF('Levels tables (2005-06)'!M12=0,0,'Changes (2005-06) (transpose)'!M12/'Levels tables (2005-06)'!M12*100)</f>
        <v>0.35072499500099985</v>
      </c>
    </row>
    <row r="13" spans="1:13" x14ac:dyDescent="0.25">
      <c r="A13" s="37" t="s">
        <v>452</v>
      </c>
      <c r="B13" s="38" t="s">
        <v>453</v>
      </c>
      <c r="C13" s="48">
        <f>IF('Levels tables (2005-06)'!C13=0,0,'Changes (2005-06) (transpose)'!C13/'Levels tables (2005-06)'!C13*100)</f>
        <v>0.36653833114323253</v>
      </c>
      <c r="D13" s="48">
        <f>IF('Levels tables (2005-06)'!D13=0,0,'Changes (2005-06) (transpose)'!D13/'Levels tables (2005-06)'!D13*100)</f>
        <v>0.38053927397260279</v>
      </c>
      <c r="E13" s="48">
        <f>IF('Levels tables (2005-06)'!E13=0,0,'Changes (2005-06) (transpose)'!E13/'Levels tables (2005-06)'!E13*100)</f>
        <v>0.41906810939357902</v>
      </c>
      <c r="F13" s="48">
        <f>IF('Levels tables (2005-06)'!F13=0,0,'Changes (2005-06) (transpose)'!F13/'Levels tables (2005-06)'!F13*100)</f>
        <v>0.397026975</v>
      </c>
      <c r="G13" s="48">
        <f>IF('Levels tables (2005-06)'!G13=0,0,'Changes (2005-06) (transpose)'!G13/'Levels tables (2005-06)'!G13*100)</f>
        <v>0.56557634931506851</v>
      </c>
      <c r="H13" s="48">
        <f>IF('Levels tables (2005-06)'!H13=0,0,'Changes (2005-06) (transpose)'!H13/'Levels tables (2005-06)'!H13*100)</f>
        <v>0.40241037974683547</v>
      </c>
      <c r="I13" s="48">
        <f>IF('Levels tables (2005-06)'!I13=0,0,'Changes (2005-06) (transpose)'!I13/'Levels tables (2005-06)'!I13*100)</f>
        <v>0.47727236842105264</v>
      </c>
      <c r="J13" s="48">
        <f>IF('Levels tables (2005-06)'!J13=0,0,'Changes (2005-06) (transpose)'!J13/'Levels tables (2005-06)'!J13*100)</f>
        <v>0.33647538297872343</v>
      </c>
      <c r="K13" s="48">
        <f>IF('Levels tables (2005-06)'!K13=0,0,'Changes (2005-06) (transpose)'!K13/'Levels tables (2005-06)'!K13*100)</f>
        <v>0</v>
      </c>
      <c r="L13" s="48">
        <f>IF('Levels tables (2005-06)'!L13=0,0,'Changes (2005-06) (transpose)'!L13/'Levels tables (2005-06)'!L13*100)</f>
        <v>0.39149586665202113</v>
      </c>
      <c r="M13" s="48">
        <f>IF('Levels tables (2005-06)'!M13=0,0,'Changes (2005-06) (transpose)'!M13/'Levels tables (2005-06)'!M13*100)</f>
        <v>0.39149586665202113</v>
      </c>
    </row>
    <row r="14" spans="1:13" x14ac:dyDescent="0.25">
      <c r="A14" s="37" t="s">
        <v>454</v>
      </c>
      <c r="B14" s="38" t="s">
        <v>455</v>
      </c>
      <c r="C14" s="48">
        <f>IF('Levels tables (2005-06)'!C14=0,0,'Changes (2005-06) (transpose)'!C14/'Levels tables (2005-06)'!C14*100)</f>
        <v>0.26743687724335968</v>
      </c>
      <c r="D14" s="48">
        <f>IF('Levels tables (2005-06)'!D14=0,0,'Changes (2005-06) (transpose)'!D14/'Levels tables (2005-06)'!D14*100)</f>
        <v>0.2655803721374046</v>
      </c>
      <c r="E14" s="48">
        <f>IF('Levels tables (2005-06)'!E14=0,0,'Changes (2005-06) (transpose)'!E14/'Levels tables (2005-06)'!E14*100)</f>
        <v>0.30053233766233767</v>
      </c>
      <c r="F14" s="48">
        <f>IF('Levels tables (2005-06)'!F14=0,0,'Changes (2005-06) (transpose)'!F14/'Levels tables (2005-06)'!F14*100)</f>
        <v>0.26630116901408452</v>
      </c>
      <c r="G14" s="48">
        <f>IF('Levels tables (2005-06)'!G14=0,0,'Changes (2005-06) (transpose)'!G14/'Levels tables (2005-06)'!G14*100)</f>
        <v>0.42690717791411043</v>
      </c>
      <c r="H14" s="48">
        <f>IF('Levels tables (2005-06)'!H14=0,0,'Changes (2005-06) (transpose)'!H14/'Levels tables (2005-06)'!H14*100)</f>
        <v>0.24915152941176472</v>
      </c>
      <c r="I14" s="48">
        <f>IF('Levels tables (2005-06)'!I14=0,0,'Changes (2005-06) (transpose)'!I14/'Levels tables (2005-06)'!I14*100)</f>
        <v>0.34028713904761898</v>
      </c>
      <c r="J14" s="48">
        <f>IF('Levels tables (2005-06)'!J14=0,0,'Changes (2005-06) (transpose)'!J14/'Levels tables (2005-06)'!J14*100)</f>
        <v>0.1810128731707317</v>
      </c>
      <c r="K14" s="48">
        <f>IF('Levels tables (2005-06)'!K14=0,0,'Changes (2005-06) (transpose)'!K14/'Levels tables (2005-06)'!K14*100)</f>
        <v>0</v>
      </c>
      <c r="L14" s="48">
        <f>IF('Levels tables (2005-06)'!L14=0,0,'Changes (2005-06) (transpose)'!L14/'Levels tables (2005-06)'!L14*100)</f>
        <v>0.28420634198929279</v>
      </c>
      <c r="M14" s="48">
        <f>IF('Levels tables (2005-06)'!M14=0,0,'Changes (2005-06) (transpose)'!M14/'Levels tables (2005-06)'!M14*100)</f>
        <v>0.28420634198929279</v>
      </c>
    </row>
    <row r="15" spans="1:13" x14ac:dyDescent="0.25">
      <c r="A15" s="37" t="s">
        <v>456</v>
      </c>
      <c r="B15" s="38" t="s">
        <v>457</v>
      </c>
      <c r="C15" s="48">
        <f>IF('Levels tables (2005-06)'!C15=0,0,'Changes (2005-06) (transpose)'!C15/'Levels tables (2005-06)'!C15*100)</f>
        <v>0.33009422854133758</v>
      </c>
      <c r="D15" s="48">
        <f>IF('Levels tables (2005-06)'!D15=0,0,'Changes (2005-06) (transpose)'!D15/'Levels tables (2005-06)'!D15*100)</f>
        <v>0.34049198067632852</v>
      </c>
      <c r="E15" s="48">
        <f>IF('Levels tables (2005-06)'!E15=0,0,'Changes (2005-06) (transpose)'!E15/'Levels tables (2005-06)'!E15*100)</f>
        <v>0.36299833948339483</v>
      </c>
      <c r="F15" s="48">
        <f>IF('Levels tables (2005-06)'!F15=0,0,'Changes (2005-06) (transpose)'!F15/'Levels tables (2005-06)'!F15*100)</f>
        <v>0.34917619791666671</v>
      </c>
      <c r="G15" s="48">
        <f>IF('Levels tables (2005-06)'!G15=0,0,'Changes (2005-06) (transpose)'!G15/'Levels tables (2005-06)'!G15*100)</f>
        <v>0.49530277173913051</v>
      </c>
      <c r="H15" s="48">
        <f>IF('Levels tables (2005-06)'!H15=0,0,'Changes (2005-06) (transpose)'!H15/'Levels tables (2005-06)'!H15*100)</f>
        <v>0.31938631404958673</v>
      </c>
      <c r="I15" s="48">
        <f>IF('Levels tables (2005-06)'!I15=0,0,'Changes (2005-06) (transpose)'!I15/'Levels tables (2005-06)'!I15*100)</f>
        <v>0.41896966666666668</v>
      </c>
      <c r="J15" s="48">
        <f>IF('Levels tables (2005-06)'!J15=0,0,'Changes (2005-06) (transpose)'!J15/'Levels tables (2005-06)'!J15*100)</f>
        <v>0.23435851111111111</v>
      </c>
      <c r="K15" s="48">
        <f>IF('Levels tables (2005-06)'!K15=0,0,'Changes (2005-06) (transpose)'!K15/'Levels tables (2005-06)'!K15*100)</f>
        <v>0</v>
      </c>
      <c r="L15" s="48">
        <f>IF('Levels tables (2005-06)'!L15=0,0,'Changes (2005-06) (transpose)'!L15/'Levels tables (2005-06)'!L15*100)</f>
        <v>0.36063619420600862</v>
      </c>
      <c r="M15" s="48">
        <f>IF('Levels tables (2005-06)'!M15=0,0,'Changes (2005-06) (transpose)'!M15/'Levels tables (2005-06)'!M15*100)</f>
        <v>0.36063619420600862</v>
      </c>
    </row>
    <row r="16" spans="1:13" x14ac:dyDescent="0.25">
      <c r="A16" s="37" t="s">
        <v>458</v>
      </c>
      <c r="B16" s="38" t="s">
        <v>459</v>
      </c>
      <c r="C16" s="48">
        <f>IF('Levels tables (2005-06)'!C16=0,0,'Changes (2005-06) (transpose)'!C16/'Levels tables (2005-06)'!C16*100)</f>
        <v>0</v>
      </c>
      <c r="D16" s="48">
        <f>IF('Levels tables (2005-06)'!D16=0,0,'Changes (2005-06) (transpose)'!D16/'Levels tables (2005-06)'!D16*100)</f>
        <v>0</v>
      </c>
      <c r="E16" s="48">
        <f>IF('Levels tables (2005-06)'!E16=0,0,'Changes (2005-06) (transpose)'!E16/'Levels tables (2005-06)'!E16*100)</f>
        <v>0</v>
      </c>
      <c r="F16" s="48">
        <f>IF('Levels tables (2005-06)'!F16=0,0,'Changes (2005-06) (transpose)'!F16/'Levels tables (2005-06)'!F16*100)</f>
        <v>0</v>
      </c>
      <c r="G16" s="48">
        <f>IF('Levels tables (2005-06)'!G16=0,0,'Changes (2005-06) (transpose)'!G16/'Levels tables (2005-06)'!G16*100)</f>
        <v>0</v>
      </c>
      <c r="H16" s="48">
        <f>IF('Levels tables (2005-06)'!H16=0,0,'Changes (2005-06) (transpose)'!H16/'Levels tables (2005-06)'!H16*100)</f>
        <v>0</v>
      </c>
      <c r="I16" s="48">
        <f>IF('Levels tables (2005-06)'!I16=0,0,'Changes (2005-06) (transpose)'!I16/'Levels tables (2005-06)'!I16*100)</f>
        <v>0</v>
      </c>
      <c r="J16" s="48">
        <f>IF('Levels tables (2005-06)'!J16=0,0,'Changes (2005-06) (transpose)'!J16/'Levels tables (2005-06)'!J16*100)</f>
        <v>0</v>
      </c>
      <c r="K16" s="48">
        <f>IF('Levels tables (2005-06)'!K16=0,0,'Changes (2005-06) (transpose)'!K16/'Levels tables (2005-06)'!K16*100)</f>
        <v>0</v>
      </c>
      <c r="L16" s="48">
        <f>IF('Levels tables (2005-06)'!L16=0,0,'Changes (2005-06) (transpose)'!L16/'Levels tables (2005-06)'!L16*100)</f>
        <v>0</v>
      </c>
      <c r="M16" s="48">
        <f>IF('Levels tables (2005-06)'!M16=0,0,'Changes (2005-06) (transpose)'!M16/'Levels tables (2005-06)'!M16*100)</f>
        <v>0</v>
      </c>
    </row>
    <row r="17" spans="1:13" s="8" customFormat="1" x14ac:dyDescent="0.25">
      <c r="A17" s="35" t="s">
        <v>460</v>
      </c>
      <c r="B17" s="36" t="s">
        <v>461</v>
      </c>
      <c r="C17" s="51">
        <f>IF('Levels tables (2005-06)'!C17=0,0,'Changes (2005-06) (transpose)'!C17/'Levels tables (2005-06)'!C17*100)</f>
        <v>0.34702755056513984</v>
      </c>
      <c r="D17" s="51">
        <f>IF('Levels tables (2005-06)'!D17=0,0,'Changes (2005-06) (transpose)'!D17/'Levels tables (2005-06)'!D17*100)</f>
        <v>0.38326187352118735</v>
      </c>
      <c r="E17" s="51">
        <f>IF('Levels tables (2005-06)'!E17=0,0,'Changes (2005-06) (transpose)'!E17/'Levels tables (2005-06)'!E17*100)</f>
        <v>0.43730924385912989</v>
      </c>
      <c r="F17" s="51">
        <f>IF('Levels tables (2005-06)'!F17=0,0,'Changes (2005-06) (transpose)'!F17/'Levels tables (2005-06)'!F17*100)</f>
        <v>0.40081539346696365</v>
      </c>
      <c r="G17" s="51">
        <f>IF('Levels tables (2005-06)'!G17=0,0,'Changes (2005-06) (transpose)'!G17/'Levels tables (2005-06)'!G17*100)</f>
        <v>-0.30085067155067152</v>
      </c>
      <c r="H17" s="51">
        <f>IF('Levels tables (2005-06)'!H17=0,0,'Changes (2005-06) (transpose)'!H17/'Levels tables (2005-06)'!H17*100)</f>
        <v>0.39747916666666666</v>
      </c>
      <c r="I17" s="51">
        <f>IF('Levels tables (2005-06)'!I17=0,0,'Changes (2005-06) (transpose)'!I17/'Levels tables (2005-06)'!I17*100)</f>
        <v>-0.54793084112149526</v>
      </c>
      <c r="J17" s="51">
        <f>IF('Levels tables (2005-06)'!J17=0,0,'Changes (2005-06) (transpose)'!J17/'Levels tables (2005-06)'!J17*100)</f>
        <v>0.33008248424543946</v>
      </c>
      <c r="K17" s="51">
        <f>IF('Levels tables (2005-06)'!K17=0,0,'Changes (2005-06) (transpose)'!K17/'Levels tables (2005-06)'!K17*100)</f>
        <v>0.33287781430809399</v>
      </c>
      <c r="L17" s="51">
        <f>IF('Levels tables (2005-06)'!L17=0,0,'Changes (2005-06) (transpose)'!L17/'Levels tables (2005-06)'!L17*100)</f>
        <v>0.28614425077527395</v>
      </c>
      <c r="M17" s="51">
        <f>IF('Levels tables (2005-06)'!M17=0,0,'Changes (2005-06) (transpose)'!M17/'Levels tables (2005-06)'!M17*100)</f>
        <v>0.2866022705514471</v>
      </c>
    </row>
    <row r="18" spans="1:13" x14ac:dyDescent="0.25">
      <c r="A18" s="37" t="s">
        <v>462</v>
      </c>
      <c r="B18" s="38" t="s">
        <v>463</v>
      </c>
      <c r="C18" s="48">
        <f>IF('Levels tables (2005-06)'!C18=0,0,'Changes (2005-06) (transpose)'!C18/'Levels tables (2005-06)'!C18*100)</f>
        <v>0.33344877199767942</v>
      </c>
      <c r="D18" s="48">
        <f>IF('Levels tables (2005-06)'!D18=0,0,'Changes (2005-06) (transpose)'!D18/'Levels tables (2005-06)'!D18*100)</f>
        <v>0.37507531798909755</v>
      </c>
      <c r="E18" s="48">
        <f>IF('Levels tables (2005-06)'!E18=0,0,'Changes (2005-06) (transpose)'!E18/'Levels tables (2005-06)'!E18*100)</f>
        <v>0.40549625328428796</v>
      </c>
      <c r="F18" s="48">
        <f>IF('Levels tables (2005-06)'!F18=0,0,'Changes (2005-06) (transpose)'!F18/'Levels tables (2005-06)'!F18*100)</f>
        <v>0.37595239240506334</v>
      </c>
      <c r="G18" s="48">
        <f>IF('Levels tables (2005-06)'!G18=0,0,'Changes (2005-06) (transpose)'!G18/'Levels tables (2005-06)'!G18*100)</f>
        <v>-2.6997240590405904</v>
      </c>
      <c r="H18" s="48">
        <f>IF('Levels tables (2005-06)'!H18=0,0,'Changes (2005-06) (transpose)'!H18/'Levels tables (2005-06)'!H18*100)</f>
        <v>0.3635437788018433</v>
      </c>
      <c r="I18" s="48">
        <f>IF('Levels tables (2005-06)'!I18=0,0,'Changes (2005-06) (transpose)'!I18/'Levels tables (2005-06)'!I18*100)</f>
        <v>-2.24232904</v>
      </c>
      <c r="J18" s="48">
        <f>IF('Levels tables (2005-06)'!J18=0,0,'Changes (2005-06) (transpose)'!J18/'Levels tables (2005-06)'!J18*100)</f>
        <v>0.21866896078431372</v>
      </c>
      <c r="K18" s="48">
        <f>IF('Levels tables (2005-06)'!K18=0,0,'Changes (2005-06) (transpose)'!K18/'Levels tables (2005-06)'!K18*100)</f>
        <v>0.33874409214092138</v>
      </c>
      <c r="L18" s="48">
        <f>IF('Levels tables (2005-06)'!L18=0,0,'Changes (2005-06) (transpose)'!L18/'Levels tables (2005-06)'!L18*100)</f>
        <v>1.6568783806535554E-2</v>
      </c>
      <c r="M18" s="48">
        <f>IF('Levels tables (2005-06)'!M18=0,0,'Changes (2005-06) (transpose)'!M18/'Levels tables (2005-06)'!M18*100)</f>
        <v>2.5416855314081575E-2</v>
      </c>
    </row>
    <row r="19" spans="1:13" x14ac:dyDescent="0.25">
      <c r="A19" s="37" t="s">
        <v>464</v>
      </c>
      <c r="B19" s="38" t="s">
        <v>465</v>
      </c>
      <c r="C19" s="48">
        <f>IF('Levels tables (2005-06)'!C19=0,0,'Changes (2005-06) (transpose)'!C19/'Levels tables (2005-06)'!C19*100)</f>
        <v>0.35551080101486043</v>
      </c>
      <c r="D19" s="48">
        <f>IF('Levels tables (2005-06)'!D19=0,0,'Changes (2005-06) (transpose)'!D19/'Levels tables (2005-06)'!D19*100)</f>
        <v>0.38777021347565044</v>
      </c>
      <c r="E19" s="48">
        <f>IF('Levels tables (2005-06)'!E19=0,0,'Changes (2005-06) (transpose)'!E19/'Levels tables (2005-06)'!E19*100)</f>
        <v>0.44977888774459318</v>
      </c>
      <c r="F19" s="48">
        <f>IF('Levels tables (2005-06)'!F19=0,0,'Changes (2005-06) (transpose)'!F19/'Levels tables (2005-06)'!F19*100)</f>
        <v>0.41113144957983194</v>
      </c>
      <c r="G19" s="48">
        <f>IF('Levels tables (2005-06)'!G19=0,0,'Changes (2005-06) (transpose)'!G19/'Levels tables (2005-06)'!G19*100)</f>
        <v>0.61246021354313007</v>
      </c>
      <c r="H19" s="48">
        <f>IF('Levels tables (2005-06)'!H19=0,0,'Changes (2005-06) (transpose)'!H19/'Levels tables (2005-06)'!H19*100)</f>
        <v>0.41410214446952598</v>
      </c>
      <c r="I19" s="48">
        <f>IF('Levels tables (2005-06)'!I19=0,0,'Changes (2005-06) (transpose)'!I19/'Levels tables (2005-06)'!I19*100)</f>
        <v>0.53268025510204087</v>
      </c>
      <c r="J19" s="48">
        <f>IF('Levels tables (2005-06)'!J19=0,0,'Changes (2005-06) (transpose)'!J19/'Levels tables (2005-06)'!J19*100)</f>
        <v>0.38704578947368423</v>
      </c>
      <c r="K19" s="48">
        <f>IF('Levels tables (2005-06)'!K19=0,0,'Changes (2005-06) (transpose)'!K19/'Levels tables (2005-06)'!K19*100)</f>
        <v>0.17825949142857145</v>
      </c>
      <c r="L19" s="48">
        <f>IF('Levels tables (2005-06)'!L19=0,0,'Changes (2005-06) (transpose)'!L19/'Levels tables (2005-06)'!L19*100)</f>
        <v>0.42358787428303885</v>
      </c>
      <c r="M19" s="48">
        <f>IF('Levels tables (2005-06)'!M19=0,0,'Changes (2005-06) (transpose)'!M19/'Levels tables (2005-06)'!M19*100)</f>
        <v>0.42345393529930203</v>
      </c>
    </row>
    <row r="20" spans="1:13" s="8" customFormat="1" x14ac:dyDescent="0.25">
      <c r="A20" s="35" t="s">
        <v>466</v>
      </c>
      <c r="B20" s="36" t="s">
        <v>467</v>
      </c>
      <c r="C20" s="51">
        <f>IF('Levels tables (2005-06)'!C20=0,0,'Changes (2005-06) (transpose)'!C20/'Levels tables (2005-06)'!C20*100)</f>
        <v>0</v>
      </c>
      <c r="D20" s="51">
        <f>IF('Levels tables (2005-06)'!D20=0,0,'Changes (2005-06) (transpose)'!D20/'Levels tables (2005-06)'!D20*100)</f>
        <v>0</v>
      </c>
      <c r="E20" s="51">
        <f>IF('Levels tables (2005-06)'!E20=0,0,'Changes (2005-06) (transpose)'!E20/'Levels tables (2005-06)'!E20*100)</f>
        <v>0</v>
      </c>
      <c r="F20" s="51">
        <f>IF('Levels tables (2005-06)'!F20=0,0,'Changes (2005-06) (transpose)'!F20/'Levels tables (2005-06)'!F20*100)</f>
        <v>0</v>
      </c>
      <c r="G20" s="51">
        <f>IF('Levels tables (2005-06)'!G20=0,0,'Changes (2005-06) (transpose)'!G20/'Levels tables (2005-06)'!G20*100)</f>
        <v>0</v>
      </c>
      <c r="H20" s="51">
        <f>IF('Levels tables (2005-06)'!H20=0,0,'Changes (2005-06) (transpose)'!H20/'Levels tables (2005-06)'!H20*100)</f>
        <v>0</v>
      </c>
      <c r="I20" s="51">
        <f>IF('Levels tables (2005-06)'!I20=0,0,'Changes (2005-06) (transpose)'!I20/'Levels tables (2005-06)'!I20*100)</f>
        <v>0</v>
      </c>
      <c r="J20" s="51">
        <f>IF('Levels tables (2005-06)'!J20=0,0,'Changes (2005-06) (transpose)'!J20/'Levels tables (2005-06)'!J20*100)</f>
        <v>0</v>
      </c>
      <c r="K20" s="51">
        <f>IF('Levels tables (2005-06)'!K20=0,0,'Changes (2005-06) (transpose)'!K20/'Levels tables (2005-06)'!K20*100)</f>
        <v>0.34490124473603556</v>
      </c>
      <c r="L20" s="51">
        <f>IF('Levels tables (2005-06)'!L20=0,0,'Changes (2005-06) (transpose)'!L20/'Levels tables (2005-06)'!L20*100)</f>
        <v>0</v>
      </c>
      <c r="M20" s="51">
        <f>IF('Levels tables (2005-06)'!M20=0,0,'Changes (2005-06) (transpose)'!M20/'Levels tables (2005-06)'!M20*100)</f>
        <v>0.34490124473603556</v>
      </c>
    </row>
    <row r="21" spans="1:13" x14ac:dyDescent="0.25">
      <c r="A21" s="37" t="s">
        <v>468</v>
      </c>
      <c r="B21" s="38" t="s">
        <v>469</v>
      </c>
      <c r="C21" s="48">
        <f>IF('Levels tables (2005-06)'!C21=0,0,'Changes (2005-06) (transpose)'!C21/'Levels tables (2005-06)'!C21*100)</f>
        <v>0</v>
      </c>
      <c r="D21" s="48">
        <f>IF('Levels tables (2005-06)'!D21=0,0,'Changes (2005-06) (transpose)'!D21/'Levels tables (2005-06)'!D21*100)</f>
        <v>0</v>
      </c>
      <c r="E21" s="48">
        <f>IF('Levels tables (2005-06)'!E21=0,0,'Changes (2005-06) (transpose)'!E21/'Levels tables (2005-06)'!E21*100)</f>
        <v>0</v>
      </c>
      <c r="F21" s="48">
        <f>IF('Levels tables (2005-06)'!F21=0,0,'Changes (2005-06) (transpose)'!F21/'Levels tables (2005-06)'!F21*100)</f>
        <v>0</v>
      </c>
      <c r="G21" s="48">
        <f>IF('Levels tables (2005-06)'!G21=0,0,'Changes (2005-06) (transpose)'!G21/'Levels tables (2005-06)'!G21*100)</f>
        <v>0</v>
      </c>
      <c r="H21" s="48">
        <f>IF('Levels tables (2005-06)'!H21=0,0,'Changes (2005-06) (transpose)'!H21/'Levels tables (2005-06)'!H21*100)</f>
        <v>0</v>
      </c>
      <c r="I21" s="48">
        <f>IF('Levels tables (2005-06)'!I21=0,0,'Changes (2005-06) (transpose)'!I21/'Levels tables (2005-06)'!I21*100)</f>
        <v>0</v>
      </c>
      <c r="J21" s="48">
        <f>IF('Levels tables (2005-06)'!J21=0,0,'Changes (2005-06) (transpose)'!J21/'Levels tables (2005-06)'!J21*100)</f>
        <v>0</v>
      </c>
      <c r="K21" s="48">
        <f>IF('Levels tables (2005-06)'!K21=0,0,'Changes (2005-06) (transpose)'!K21/'Levels tables (2005-06)'!K21*100)</f>
        <v>0.33838695130807811</v>
      </c>
      <c r="L21" s="48">
        <f>IF('Levels tables (2005-06)'!L21=0,0,'Changes (2005-06) (transpose)'!L21/'Levels tables (2005-06)'!L21*100)</f>
        <v>0</v>
      </c>
      <c r="M21" s="48">
        <f>IF('Levels tables (2005-06)'!M21=0,0,'Changes (2005-06) (transpose)'!M21/'Levels tables (2005-06)'!M21*100)</f>
        <v>0.33838695130807811</v>
      </c>
    </row>
    <row r="22" spans="1:13" x14ac:dyDescent="0.25">
      <c r="A22" s="37" t="s">
        <v>470</v>
      </c>
      <c r="B22" s="38" t="s">
        <v>471</v>
      </c>
      <c r="C22" s="48">
        <f>IF('Levels tables (2005-06)'!C22=0,0,'Changes (2005-06) (transpose)'!C22/'Levels tables (2005-06)'!C22*100)</f>
        <v>0</v>
      </c>
      <c r="D22" s="48">
        <f>IF('Levels tables (2005-06)'!D22=0,0,'Changes (2005-06) (transpose)'!D22/'Levels tables (2005-06)'!D22*100)</f>
        <v>0</v>
      </c>
      <c r="E22" s="48">
        <f>IF('Levels tables (2005-06)'!E22=0,0,'Changes (2005-06) (transpose)'!E22/'Levels tables (2005-06)'!E22*100)</f>
        <v>0</v>
      </c>
      <c r="F22" s="48">
        <f>IF('Levels tables (2005-06)'!F22=0,0,'Changes (2005-06) (transpose)'!F22/'Levels tables (2005-06)'!F22*100)</f>
        <v>0</v>
      </c>
      <c r="G22" s="48">
        <f>IF('Levels tables (2005-06)'!G22=0,0,'Changes (2005-06) (transpose)'!G22/'Levels tables (2005-06)'!G22*100)</f>
        <v>0</v>
      </c>
      <c r="H22" s="48">
        <f>IF('Levels tables (2005-06)'!H22=0,0,'Changes (2005-06) (transpose)'!H22/'Levels tables (2005-06)'!H22*100)</f>
        <v>0</v>
      </c>
      <c r="I22" s="48">
        <f>IF('Levels tables (2005-06)'!I22=0,0,'Changes (2005-06) (transpose)'!I22/'Levels tables (2005-06)'!I22*100)</f>
        <v>0</v>
      </c>
      <c r="J22" s="48">
        <f>IF('Levels tables (2005-06)'!J22=0,0,'Changes (2005-06) (transpose)'!J22/'Levels tables (2005-06)'!J22*100)</f>
        <v>0</v>
      </c>
      <c r="K22" s="48">
        <f>IF('Levels tables (2005-06)'!K22=0,0,'Changes (2005-06) (transpose)'!K22/'Levels tables (2005-06)'!K22*100)</f>
        <v>0.35864090151434547</v>
      </c>
      <c r="L22" s="48">
        <f>IF('Levels tables (2005-06)'!L22=0,0,'Changes (2005-06) (transpose)'!L22/'Levels tables (2005-06)'!L22*100)</f>
        <v>0</v>
      </c>
      <c r="M22" s="48">
        <f>IF('Levels tables (2005-06)'!M22=0,0,'Changes (2005-06) (transpose)'!M22/'Levels tables (2005-06)'!M22*100)</f>
        <v>0.35864090151434547</v>
      </c>
    </row>
    <row r="23" spans="1:13" x14ac:dyDescent="0.25">
      <c r="A23" s="37" t="s">
        <v>472</v>
      </c>
      <c r="B23" s="38" t="s">
        <v>473</v>
      </c>
      <c r="C23" s="48">
        <f>IF('Levels tables (2005-06)'!C23=0,0,'Changes (2005-06) (transpose)'!C23/'Levels tables (2005-06)'!C23*100)</f>
        <v>0</v>
      </c>
      <c r="D23" s="48">
        <f>IF('Levels tables (2005-06)'!D23=0,0,'Changes (2005-06) (transpose)'!D23/'Levels tables (2005-06)'!D23*100)</f>
        <v>0</v>
      </c>
      <c r="E23" s="48">
        <f>IF('Levels tables (2005-06)'!E23=0,0,'Changes (2005-06) (transpose)'!E23/'Levels tables (2005-06)'!E23*100)</f>
        <v>0</v>
      </c>
      <c r="F23" s="48">
        <f>IF('Levels tables (2005-06)'!F23=0,0,'Changes (2005-06) (transpose)'!F23/'Levels tables (2005-06)'!F23*100)</f>
        <v>0</v>
      </c>
      <c r="G23" s="48">
        <f>IF('Levels tables (2005-06)'!G23=0,0,'Changes (2005-06) (transpose)'!G23/'Levels tables (2005-06)'!G23*100)</f>
        <v>0</v>
      </c>
      <c r="H23" s="48">
        <f>IF('Levels tables (2005-06)'!H23=0,0,'Changes (2005-06) (transpose)'!H23/'Levels tables (2005-06)'!H23*100)</f>
        <v>0</v>
      </c>
      <c r="I23" s="48">
        <f>IF('Levels tables (2005-06)'!I23=0,0,'Changes (2005-06) (transpose)'!I23/'Levels tables (2005-06)'!I23*100)</f>
        <v>0</v>
      </c>
      <c r="J23" s="48">
        <f>IF('Levels tables (2005-06)'!J23=0,0,'Changes (2005-06) (transpose)'!J23/'Levels tables (2005-06)'!J23*100)</f>
        <v>0</v>
      </c>
      <c r="K23" s="48">
        <f>IF('Levels tables (2005-06)'!K23=0,0,'Changes (2005-06) (transpose)'!K23/'Levels tables (2005-06)'!K23*100)</f>
        <v>0.34243038961038957</v>
      </c>
      <c r="L23" s="48">
        <f>IF('Levels tables (2005-06)'!L23=0,0,'Changes (2005-06) (transpose)'!L23/'Levels tables (2005-06)'!L23*100)</f>
        <v>0</v>
      </c>
      <c r="M23" s="48">
        <f>IF('Levels tables (2005-06)'!M23=0,0,'Changes (2005-06) (transpose)'!M23/'Levels tables (2005-06)'!M23*100)</f>
        <v>0.34243038961038957</v>
      </c>
    </row>
    <row r="24" spans="1:13" s="8" customFormat="1" x14ac:dyDescent="0.25">
      <c r="A24" s="32" t="s">
        <v>474</v>
      </c>
      <c r="B24" s="33" t="s">
        <v>475</v>
      </c>
      <c r="C24" s="51">
        <f>IF('Levels tables (2005-06)'!C24=0,0,'Changes (2005-06) (transpose)'!C24/'Levels tables (2005-06)'!C24*100)</f>
        <v>0.19492422799396258</v>
      </c>
      <c r="D24" s="51">
        <f>IF('Levels tables (2005-06)'!D24=0,0,'Changes (2005-06) (transpose)'!D24/'Levels tables (2005-06)'!D24*100)</f>
        <v>0.19749529586151207</v>
      </c>
      <c r="E24" s="51">
        <f>IF('Levels tables (2005-06)'!E24=0,0,'Changes (2005-06) (transpose)'!E24/'Levels tables (2005-06)'!E24*100)</f>
        <v>0.21123708972429106</v>
      </c>
      <c r="F24" s="51">
        <f>IF('Levels tables (2005-06)'!F24=0,0,'Changes (2005-06) (transpose)'!F24/'Levels tables (2005-06)'!F24*100)</f>
        <v>0.22130314761126449</v>
      </c>
      <c r="G24" s="51">
        <f>IF('Levels tables (2005-06)'!G24=0,0,'Changes (2005-06) (transpose)'!G24/'Levels tables (2005-06)'!G24*100)</f>
        <v>0.19167802100048709</v>
      </c>
      <c r="H24" s="51">
        <f>IF('Levels tables (2005-06)'!H24=0,0,'Changes (2005-06) (transpose)'!H24/'Levels tables (2005-06)'!H24*100)</f>
        <v>0.24661051362361766</v>
      </c>
      <c r="I24" s="51">
        <f>IF('Levels tables (2005-06)'!I24=0,0,'Changes (2005-06) (transpose)'!I24/'Levels tables (2005-06)'!I24*100)</f>
        <v>0.28561168704082551</v>
      </c>
      <c r="J24" s="51">
        <f>IF('Levels tables (2005-06)'!J24=0,0,'Changes (2005-06) (transpose)'!J24/'Levels tables (2005-06)'!J24*100)</f>
        <v>0.22676384990698131</v>
      </c>
      <c r="K24" s="51">
        <f>IF('Levels tables (2005-06)'!K24=0,0,'Changes (2005-06) (transpose)'!K24/'Levels tables (2005-06)'!K24*100)</f>
        <v>0</v>
      </c>
      <c r="L24" s="51">
        <f>IF('Levels tables (2005-06)'!L24=0,0,'Changes (2005-06) (transpose)'!L24/'Levels tables (2005-06)'!L24*100)</f>
        <v>0.20623267014053373</v>
      </c>
      <c r="M24" s="51">
        <f>IF('Levels tables (2005-06)'!M24=0,0,'Changes (2005-06) (transpose)'!M24/'Levels tables (2005-06)'!M24*100)</f>
        <v>0.20623267014053373</v>
      </c>
    </row>
    <row r="25" spans="1:13" s="5" customFormat="1" x14ac:dyDescent="0.25">
      <c r="A25" s="40" t="s">
        <v>476</v>
      </c>
      <c r="B25" s="41" t="s">
        <v>477</v>
      </c>
      <c r="C25" s="48">
        <f>IF('Levels tables (2005-06)'!C25=0,0,'Changes (2005-06) (transpose)'!C25/'Levels tables (2005-06)'!C25*100)</f>
        <v>0.33387993625385465</v>
      </c>
      <c r="D25" s="48">
        <f>IF('Levels tables (2005-06)'!D25=0,0,'Changes (2005-06) (transpose)'!D25/'Levels tables (2005-06)'!D25*100)</f>
        <v>0.33387992500213398</v>
      </c>
      <c r="E25" s="48">
        <f>IF('Levels tables (2005-06)'!E25=0,0,'Changes (2005-06) (transpose)'!E25/'Levels tables (2005-06)'!E25*100)</f>
        <v>0.3338799340302237</v>
      </c>
      <c r="F25" s="48">
        <f>IF('Levels tables (2005-06)'!F25=0,0,'Changes (2005-06) (transpose)'!F25/'Levels tables (2005-06)'!F25*100)</f>
        <v>0.3338798937863402</v>
      </c>
      <c r="G25" s="48">
        <f>IF('Levels tables (2005-06)'!G25=0,0,'Changes (2005-06) (transpose)'!G25/'Levels tables (2005-06)'!G25*100)</f>
        <v>0.33387993113303233</v>
      </c>
      <c r="H25" s="48">
        <f>IF('Levels tables (2005-06)'!H25=0,0,'Changes (2005-06) (transpose)'!H25/'Levels tables (2005-06)'!H25*100)</f>
        <v>0.33387992664036165</v>
      </c>
      <c r="I25" s="48">
        <f>IF('Levels tables (2005-06)'!I25=0,0,'Changes (2005-06) (transpose)'!I25/'Levels tables (2005-06)'!I25*100)</f>
        <v>0.3338799140886789</v>
      </c>
      <c r="J25" s="48">
        <f>IF('Levels tables (2005-06)'!J25=0,0,'Changes (2005-06) (transpose)'!J25/'Levels tables (2005-06)'!J25*100)</f>
        <v>0.33387993163935803</v>
      </c>
      <c r="K25" s="48">
        <f>IF('Levels tables (2005-06)'!K25=0,0,'Changes (2005-06) (transpose)'!K25/'Levels tables (2005-06)'!K25*100)</f>
        <v>0</v>
      </c>
      <c r="L25" s="48">
        <f>IF('Levels tables (2005-06)'!L25=0,0,'Changes (2005-06) (transpose)'!L25/'Levels tables (2005-06)'!L25*100)</f>
        <v>0.33387992739915134</v>
      </c>
      <c r="M25" s="48">
        <f>IF('Levels tables (2005-06)'!M25=0,0,'Changes (2005-06) (transpose)'!M25/'Levels tables (2005-06)'!M25*100)</f>
        <v>0.33387992739915134</v>
      </c>
    </row>
    <row r="26" spans="1:13" s="5" customFormat="1" x14ac:dyDescent="0.25">
      <c r="A26" s="40" t="s">
        <v>478</v>
      </c>
      <c r="B26" s="41" t="s">
        <v>479</v>
      </c>
      <c r="C26" s="48">
        <f>IF('Levels tables (2005-06)'!C26=0,0,'Changes (2005-06) (transpose)'!C26/'Levels tables (2005-06)'!C26*100)</f>
        <v>0</v>
      </c>
      <c r="D26" s="48">
        <f>IF('Levels tables (2005-06)'!D26=0,0,'Changes (2005-06) (transpose)'!D26/'Levels tables (2005-06)'!D26*100)</f>
        <v>0</v>
      </c>
      <c r="E26" s="48">
        <f>IF('Levels tables (2005-06)'!E26=0,0,'Changes (2005-06) (transpose)'!E26/'Levels tables (2005-06)'!E26*100)</f>
        <v>0</v>
      </c>
      <c r="F26" s="48">
        <f>IF('Levels tables (2005-06)'!F26=0,0,'Changes (2005-06) (transpose)'!F26/'Levels tables (2005-06)'!F26*100)</f>
        <v>0</v>
      </c>
      <c r="G26" s="48">
        <f>IF('Levels tables (2005-06)'!G26=0,0,'Changes (2005-06) (transpose)'!G26/'Levels tables (2005-06)'!G26*100)</f>
        <v>0</v>
      </c>
      <c r="H26" s="48">
        <f>IF('Levels tables (2005-06)'!H26=0,0,'Changes (2005-06) (transpose)'!H26/'Levels tables (2005-06)'!H26*100)</f>
        <v>0</v>
      </c>
      <c r="I26" s="48">
        <f>IF('Levels tables (2005-06)'!I26=0,0,'Changes (2005-06) (transpose)'!I26/'Levels tables (2005-06)'!I26*100)</f>
        <v>0</v>
      </c>
      <c r="J26" s="48">
        <f>IF('Levels tables (2005-06)'!J26=0,0,'Changes (2005-06) (transpose)'!J26/'Levels tables (2005-06)'!J26*100)</f>
        <v>0</v>
      </c>
      <c r="K26" s="48">
        <f>IF('Levels tables (2005-06)'!K26=0,0,'Changes (2005-06) (transpose)'!K26/'Levels tables (2005-06)'!K26*100)</f>
        <v>0</v>
      </c>
      <c r="L26" s="48">
        <f>IF('Levels tables (2005-06)'!L26=0,0,'Changes (2005-06) (transpose)'!L26/'Levels tables (2005-06)'!L26*100)</f>
        <v>0</v>
      </c>
      <c r="M26" s="48">
        <f>IF('Levels tables (2005-06)'!M26=0,0,'Changes (2005-06) (transpose)'!M26/'Levels tables (2005-06)'!M26*100)</f>
        <v>0</v>
      </c>
    </row>
    <row r="27" spans="1:13" x14ac:dyDescent="0.25">
      <c r="A27" s="42" t="s">
        <v>480</v>
      </c>
      <c r="B27" s="24" t="s">
        <v>481</v>
      </c>
      <c r="C27" s="48">
        <f>IF('Levels tables (2005-06)'!C27=0,0,'Changes (2005-06) (transpose)'!C27/'Levels tables (2005-06)'!C27*100)</f>
        <v>0</v>
      </c>
      <c r="D27" s="48">
        <f>IF('Levels tables (2005-06)'!D27=0,0,'Changes (2005-06) (transpose)'!D27/'Levels tables (2005-06)'!D27*100)</f>
        <v>0</v>
      </c>
      <c r="E27" s="48">
        <f>IF('Levels tables (2005-06)'!E27=0,0,'Changes (2005-06) (transpose)'!E27/'Levels tables (2005-06)'!E27*100)</f>
        <v>0</v>
      </c>
      <c r="F27" s="48">
        <f>IF('Levels tables (2005-06)'!F27=0,0,'Changes (2005-06) (transpose)'!F27/'Levels tables (2005-06)'!F27*100)</f>
        <v>0</v>
      </c>
      <c r="G27" s="48">
        <f>IF('Levels tables (2005-06)'!G27=0,0,'Changes (2005-06) (transpose)'!G27/'Levels tables (2005-06)'!G27*100)</f>
        <v>0</v>
      </c>
      <c r="H27" s="48">
        <f>IF('Levels tables (2005-06)'!H27=0,0,'Changes (2005-06) (transpose)'!H27/'Levels tables (2005-06)'!H27*100)</f>
        <v>0</v>
      </c>
      <c r="I27" s="48">
        <f>IF('Levels tables (2005-06)'!I27=0,0,'Changes (2005-06) (transpose)'!I27/'Levels tables (2005-06)'!I27*100)</f>
        <v>0</v>
      </c>
      <c r="J27" s="48">
        <f>IF('Levels tables (2005-06)'!J27=0,0,'Changes (2005-06) (transpose)'!J27/'Levels tables (2005-06)'!J27*100)</f>
        <v>0</v>
      </c>
      <c r="K27" s="48">
        <f>IF('Levels tables (2005-06)'!K27=0,0,'Changes (2005-06) (transpose)'!K27/'Levels tables (2005-06)'!K27*100)</f>
        <v>0</v>
      </c>
      <c r="L27" s="48">
        <f>IF('Levels tables (2005-06)'!L27=0,0,'Changes (2005-06) (transpose)'!L27/'Levels tables (2005-06)'!L27*100)</f>
        <v>0</v>
      </c>
      <c r="M27" s="48">
        <f>IF('Levels tables (2005-06)'!M27=0,0,'Changes (2005-06) (transpose)'!M27/'Levels tables (2005-06)'!M27*100)</f>
        <v>0</v>
      </c>
    </row>
    <row r="28" spans="1:13" x14ac:dyDescent="0.25">
      <c r="A28" s="42" t="s">
        <v>482</v>
      </c>
      <c r="B28" s="24" t="s">
        <v>483</v>
      </c>
      <c r="C28" s="48">
        <f>IF('Levels tables (2005-06)'!C28=0,0,'Changes (2005-06) (transpose)'!C28/'Levels tables (2005-06)'!C28*100)</f>
        <v>0.29672547112462005</v>
      </c>
      <c r="D28" s="48">
        <f>IF('Levels tables (2005-06)'!D28=0,0,'Changes (2005-06) (transpose)'!D28/'Levels tables (2005-06)'!D28*100)</f>
        <v>0.30557955238095241</v>
      </c>
      <c r="E28" s="48">
        <f>IF('Levels tables (2005-06)'!E28=0,0,'Changes (2005-06) (transpose)'!E28/'Levels tables (2005-06)'!E28*100)</f>
        <v>0.37637939352170913</v>
      </c>
      <c r="F28" s="48">
        <f>IF('Levels tables (2005-06)'!F28=0,0,'Changes (2005-06) (transpose)'!F28/'Levels tables (2005-06)'!F28*100)</f>
        <v>0.33637223285486445</v>
      </c>
      <c r="G28" s="48">
        <f>IF('Levels tables (2005-06)'!G28=0,0,'Changes (2005-06) (transpose)'!G28/'Levels tables (2005-06)'!G28*100)</f>
        <v>0.51313451505016727</v>
      </c>
      <c r="H28" s="48">
        <f>IF('Levels tables (2005-06)'!H28=0,0,'Changes (2005-06) (transpose)'!H28/'Levels tables (2005-06)'!H28*100)</f>
        <v>0.31913636000000001</v>
      </c>
      <c r="I28" s="48">
        <f>IF('Levels tables (2005-06)'!I28=0,0,'Changes (2005-06) (transpose)'!I28/'Levels tables (2005-06)'!I28*100)</f>
        <v>0.39135611650485436</v>
      </c>
      <c r="J28" s="48">
        <f>IF('Levels tables (2005-06)'!J28=0,0,'Changes (2005-06) (transpose)'!J28/'Levels tables (2005-06)'!J28*100)</f>
        <v>0.19538143529411767</v>
      </c>
      <c r="K28" s="48">
        <f>IF('Levels tables (2005-06)'!K28=0,0,'Changes (2005-06) (transpose)'!K28/'Levels tables (2005-06)'!K28*100)</f>
        <v>0.34243040348964016</v>
      </c>
      <c r="L28" s="48">
        <f>IF('Levels tables (2005-06)'!L28=0,0,'Changes (2005-06) (transpose)'!L28/'Levels tables (2005-06)'!L28*100)</f>
        <v>0.35382388758963046</v>
      </c>
      <c r="M28" s="48">
        <f>IF('Levels tables (2005-06)'!M28=0,0,'Changes (2005-06) (transpose)'!M28/'Levels tables (2005-06)'!M28*100)</f>
        <v>0.34999684549450549</v>
      </c>
    </row>
    <row r="29" spans="1:13" x14ac:dyDescent="0.25">
      <c r="A29" s="42" t="s">
        <v>458</v>
      </c>
      <c r="B29" s="24" t="s">
        <v>484</v>
      </c>
      <c r="C29" s="48">
        <f>IF('Levels tables (2005-06)'!C29=0,0,'Changes (2005-06) (transpose)'!C29/'Levels tables (2005-06)'!C29*100)</f>
        <v>0.29672547448334036</v>
      </c>
      <c r="D29" s="48">
        <f>IF('Levels tables (2005-06)'!D29=0,0,'Changes (2005-06) (transpose)'!D29/'Levels tables (2005-06)'!D29*100)</f>
        <v>0.30557952314165499</v>
      </c>
      <c r="E29" s="48">
        <f>IF('Levels tables (2005-06)'!E29=0,0,'Changes (2005-06) (transpose)'!E29/'Levels tables (2005-06)'!E29*100)</f>
        <v>0.37637939267501153</v>
      </c>
      <c r="F29" s="48">
        <f>IF('Levels tables (2005-06)'!F29=0,0,'Changes (2005-06) (transpose)'!F29/'Levels tables (2005-06)'!F29*100)</f>
        <v>0.33637220149253733</v>
      </c>
      <c r="G29" s="48">
        <f>IF('Levels tables (2005-06)'!G29=0,0,'Changes (2005-06) (transpose)'!G29/'Levels tables (2005-06)'!G29*100)</f>
        <v>0.51313447488584474</v>
      </c>
      <c r="H29" s="48">
        <f>IF('Levels tables (2005-06)'!H29=0,0,'Changes (2005-06) (transpose)'!H29/'Levels tables (2005-06)'!H29*100)</f>
        <v>0.31913630272952853</v>
      </c>
      <c r="I29" s="48">
        <f>IF('Levels tables (2005-06)'!I29=0,0,'Changes (2005-06) (transpose)'!I29/'Levels tables (2005-06)'!I29*100)</f>
        <v>0.39135607375271148</v>
      </c>
      <c r="J29" s="48">
        <f>IF('Levels tables (2005-06)'!J29=0,0,'Changes (2005-06) (transpose)'!J29/'Levels tables (2005-06)'!J29*100)</f>
        <v>0.19538141954022989</v>
      </c>
      <c r="K29" s="48">
        <f>IF('Levels tables (2005-06)'!K29=0,0,'Changes (2005-06) (transpose)'!K29/'Levels tables (2005-06)'!K29*100)</f>
        <v>0.34243038658328601</v>
      </c>
      <c r="L29" s="48">
        <f>IF('Levels tables (2005-06)'!L29=0,0,'Changes (2005-06) (transpose)'!L29/'Levels tables (2005-06)'!L29*100)</f>
        <v>0.35385453813749723</v>
      </c>
      <c r="M29" s="48">
        <f>IF('Levels tables (2005-06)'!M29=0,0,'Changes (2005-06) (transpose)'!M29/'Levels tables (2005-06)'!M29*100)</f>
        <v>0.35196962278397903</v>
      </c>
    </row>
    <row r="30" spans="1:13" s="9" customFormat="1" x14ac:dyDescent="0.25">
      <c r="A30" s="44" t="s">
        <v>486</v>
      </c>
      <c r="B30" s="45" t="s">
        <v>487</v>
      </c>
      <c r="C30" s="67">
        <f>IF('Levels tables (2005-06)'!C30=0,0,'Changes (2005-06) (transpose)'!C30/'Levels tables (2005-06)'!C30*100)</f>
        <v>0</v>
      </c>
      <c r="D30" s="67">
        <f>IF('Levels tables (2005-06)'!D30=0,0,'Changes (2005-06) (transpose)'!D30/'Levels tables (2005-06)'!D30*100)</f>
        <v>0</v>
      </c>
      <c r="E30" s="67">
        <f>IF('Levels tables (2005-06)'!E30=0,0,'Changes (2005-06) (transpose)'!E30/'Levels tables (2005-06)'!E30*100)</f>
        <v>0</v>
      </c>
      <c r="F30" s="67">
        <f>IF('Levels tables (2005-06)'!F30=0,0,'Changes (2005-06) (transpose)'!F30/'Levels tables (2005-06)'!F30*100)</f>
        <v>0</v>
      </c>
      <c r="G30" s="67">
        <f>IF('Levels tables (2005-06)'!G30=0,0,'Changes (2005-06) (transpose)'!G30/'Levels tables (2005-06)'!G30*100)</f>
        <v>0</v>
      </c>
      <c r="H30" s="67">
        <f>IF('Levels tables (2005-06)'!H30=0,0,'Changes (2005-06) (transpose)'!H30/'Levels tables (2005-06)'!H30*100)</f>
        <v>0</v>
      </c>
      <c r="I30" s="67">
        <f>IF('Levels tables (2005-06)'!I30=0,0,'Changes (2005-06) (transpose)'!I30/'Levels tables (2005-06)'!I30*100)</f>
        <v>0</v>
      </c>
      <c r="J30" s="67">
        <f>IF('Levels tables (2005-06)'!J30=0,0,'Changes (2005-06) (transpose)'!J30/'Levels tables (2005-06)'!J30*100)</f>
        <v>0</v>
      </c>
      <c r="K30" s="67">
        <f>IF('Levels tables (2005-06)'!K30=0,0,'Changes (2005-06) (transpose)'!K30/'Levels tables (2005-06)'!K30*100)</f>
        <v>0</v>
      </c>
      <c r="L30" s="67">
        <f>IF('Levels tables (2005-06)'!L30=0,0,'Changes (2005-06) (transpose)'!L30/'Levels tables (2005-06)'!L30*100)</f>
        <v>0</v>
      </c>
      <c r="M30" s="67">
        <f>IF('Levels tables (2005-06)'!M30=0,0,'Changes (2005-06) (transpose)'!M30/'Levels tables (2005-06)'!M30*100)</f>
        <v>0</v>
      </c>
    </row>
    <row r="31" spans="1:13" s="9" customFormat="1" x14ac:dyDescent="0.25">
      <c r="A31" s="63"/>
      <c r="B31" s="62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</row>
    <row r="32" spans="1:13" x14ac:dyDescent="0.25">
      <c r="A32" s="47"/>
      <c r="B32" s="24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</row>
    <row r="33" spans="1:13" ht="17.399999999999999" thickBot="1" x14ac:dyDescent="0.35">
      <c r="A33" s="20" t="s">
        <v>522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</row>
    <row r="34" spans="1:13" x14ac:dyDescent="0.25">
      <c r="A34" s="29"/>
      <c r="B34" s="30" t="s">
        <v>433</v>
      </c>
      <c r="C34" s="29" t="s">
        <v>434</v>
      </c>
      <c r="D34" s="29" t="s">
        <v>590</v>
      </c>
      <c r="E34" s="29" t="s">
        <v>591</v>
      </c>
      <c r="F34" s="29" t="s">
        <v>435</v>
      </c>
      <c r="G34" s="29" t="s">
        <v>436</v>
      </c>
      <c r="H34" s="29" t="s">
        <v>592</v>
      </c>
      <c r="I34" s="29" t="s">
        <v>437</v>
      </c>
      <c r="J34" s="29" t="s">
        <v>438</v>
      </c>
      <c r="K34" s="29" t="s">
        <v>439</v>
      </c>
      <c r="L34" s="29" t="s">
        <v>429</v>
      </c>
      <c r="M34" s="29" t="s">
        <v>12</v>
      </c>
    </row>
    <row r="35" spans="1:13" x14ac:dyDescent="0.25">
      <c r="A35" s="24"/>
      <c r="B35" s="24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</row>
    <row r="36" spans="1:13" s="8" customFormat="1" x14ac:dyDescent="0.25">
      <c r="A36" s="32" t="s">
        <v>490</v>
      </c>
      <c r="B36" s="33" t="s">
        <v>491</v>
      </c>
      <c r="C36" s="51">
        <f>IF('Levels tables (2005-06)'!C36=0,0,'Changes (2005-06) (transpose)'!C38/'Levels tables (2005-06)'!C36*100)</f>
        <v>2.3996783492326836E-2</v>
      </c>
      <c r="D36" s="51">
        <f>IF('Levels tables (2005-06)'!D36=0,0,'Changes (2005-06) (transpose)'!D38/'Levels tables (2005-06)'!D36*100)</f>
        <v>1.7483631079411435E-2</v>
      </c>
      <c r="E36" s="51">
        <f>IF('Levels tables (2005-06)'!E36=0,0,'Changes (2005-06) (transpose)'!E38/'Levels tables (2005-06)'!E36*100)</f>
        <v>3.7179477457384105E-2</v>
      </c>
      <c r="F36" s="51">
        <f>IF('Levels tables (2005-06)'!F36=0,0,'Changes (2005-06) (transpose)'!F38/'Levels tables (2005-06)'!F36*100)</f>
        <v>1.8222946000174475E-2</v>
      </c>
      <c r="G36" s="51">
        <f>IF('Levels tables (2005-06)'!G36=0,0,'Changes (2005-06) (transpose)'!G38/'Levels tables (2005-06)'!G36*100)</f>
        <v>3.2332966457594765E-2</v>
      </c>
      <c r="H36" s="51">
        <f>IF('Levels tables (2005-06)'!H36=0,0,'Changes (2005-06) (transpose)'!H38/'Levels tables (2005-06)'!H36*100)</f>
        <v>2.2538061656256294E-2</v>
      </c>
      <c r="I36" s="51">
        <f>IF('Levels tables (2005-06)'!I36=0,0,'Changes (2005-06) (transpose)'!I38/'Levels tables (2005-06)'!I36*100)</f>
        <v>3.4624772950016341E-2</v>
      </c>
      <c r="J36" s="51">
        <f>IF('Levels tables (2005-06)'!J36=0,0,'Changes (2005-06) (transpose)'!J38/'Levels tables (2005-06)'!J36*100)</f>
        <v>5.8651787181594091E-2</v>
      </c>
      <c r="K36" s="51">
        <f>IF('Levels tables (2005-06)'!K36=0,0,'Changes (2005-06) (transpose)'!K38/'Levels tables (2005-06)'!K36*100)</f>
        <v>6.4506139357587311E-2</v>
      </c>
      <c r="L36" s="51">
        <f>IF('Levels tables (2005-06)'!L36=0,0,'Changes (2005-06) (transpose)'!L38/'Levels tables (2005-06)'!L36*100)</f>
        <v>2.6428677133650214E-2</v>
      </c>
      <c r="M36" s="51">
        <f>IF('Levels tables (2005-06)'!M36=0,0,'Changes (2005-06) (transpose)'!M38/'Levels tables (2005-06)'!M36*100)</f>
        <v>5.0204485767225929E-2</v>
      </c>
    </row>
    <row r="37" spans="1:13" s="8" customFormat="1" x14ac:dyDescent="0.25">
      <c r="A37" s="32" t="s">
        <v>492</v>
      </c>
      <c r="B37" s="33" t="s">
        <v>493</v>
      </c>
      <c r="C37" s="51">
        <f>IF('Levels tables (2005-06)'!C37=0,0,'Changes (2005-06) (transpose)'!C39/'Levels tables (2005-06)'!C37*100)</f>
        <v>0</v>
      </c>
      <c r="D37" s="51">
        <f>IF('Levels tables (2005-06)'!D37=0,0,'Changes (2005-06) (transpose)'!D39/'Levels tables (2005-06)'!D37*100)</f>
        <v>0</v>
      </c>
      <c r="E37" s="51">
        <f>IF('Levels tables (2005-06)'!E37=0,0,'Changes (2005-06) (transpose)'!E39/'Levels tables (2005-06)'!E37*100)</f>
        <v>0</v>
      </c>
      <c r="F37" s="51">
        <f>IF('Levels tables (2005-06)'!F37=0,0,'Changes (2005-06) (transpose)'!F39/'Levels tables (2005-06)'!F37*100)</f>
        <v>0</v>
      </c>
      <c r="G37" s="51">
        <f>IF('Levels tables (2005-06)'!G37=0,0,'Changes (2005-06) (transpose)'!G39/'Levels tables (2005-06)'!G37*100)</f>
        <v>0</v>
      </c>
      <c r="H37" s="51">
        <f>IF('Levels tables (2005-06)'!H37=0,0,'Changes (2005-06) (transpose)'!H39/'Levels tables (2005-06)'!H37*100)</f>
        <v>0</v>
      </c>
      <c r="I37" s="51">
        <f>IF('Levels tables (2005-06)'!I37=0,0,'Changes (2005-06) (transpose)'!I39/'Levels tables (2005-06)'!I37*100)</f>
        <v>0</v>
      </c>
      <c r="J37" s="51">
        <f>IF('Levels tables (2005-06)'!J37=0,0,'Changes (2005-06) (transpose)'!J39/'Levels tables (2005-06)'!J37*100)</f>
        <v>0</v>
      </c>
      <c r="K37" s="51">
        <f>IF('Levels tables (2005-06)'!K37=0,0,'Changes (2005-06) (transpose)'!K39/'Levels tables (2005-06)'!K37*100)</f>
        <v>-4.3317938075411191E-2</v>
      </c>
      <c r="L37" s="51">
        <f>IF('Levels tables (2005-06)'!L37=0,0,'Changes (2005-06) (transpose)'!L39/'Levels tables (2005-06)'!L37*100)</f>
        <v>0</v>
      </c>
      <c r="M37" s="51">
        <f>IF('Levels tables (2005-06)'!M37=0,0,'Changes (2005-06) (transpose)'!M39/'Levels tables (2005-06)'!M37*100)</f>
        <v>-4.3317938075411191E-2</v>
      </c>
    </row>
    <row r="38" spans="1:13" x14ac:dyDescent="0.25">
      <c r="A38" s="40" t="s">
        <v>494</v>
      </c>
      <c r="B38" s="41" t="s">
        <v>495</v>
      </c>
      <c r="C38" s="48">
        <f>IF('Levels tables (2005-06)'!C38=0,0,'Changes (2005-06) (transpose)'!C40/'Levels tables (2005-06)'!C38*100)</f>
        <v>0</v>
      </c>
      <c r="D38" s="48">
        <f>IF('Levels tables (2005-06)'!D38=0,0,'Changes (2005-06) (transpose)'!D40/'Levels tables (2005-06)'!D38*100)</f>
        <v>0</v>
      </c>
      <c r="E38" s="48">
        <f>IF('Levels tables (2005-06)'!E38=0,0,'Changes (2005-06) (transpose)'!E40/'Levels tables (2005-06)'!E38*100)</f>
        <v>0</v>
      </c>
      <c r="F38" s="48">
        <f>IF('Levels tables (2005-06)'!F38=0,0,'Changes (2005-06) (transpose)'!F40/'Levels tables (2005-06)'!F38*100)</f>
        <v>0</v>
      </c>
      <c r="G38" s="48">
        <f>IF('Levels tables (2005-06)'!G38=0,0,'Changes (2005-06) (transpose)'!G40/'Levels tables (2005-06)'!G38*100)</f>
        <v>0</v>
      </c>
      <c r="H38" s="48">
        <f>IF('Levels tables (2005-06)'!H38=0,0,'Changes (2005-06) (transpose)'!H40/'Levels tables (2005-06)'!H38*100)</f>
        <v>0</v>
      </c>
      <c r="I38" s="48">
        <f>IF('Levels tables (2005-06)'!I38=0,0,'Changes (2005-06) (transpose)'!I40/'Levels tables (2005-06)'!I38*100)</f>
        <v>0</v>
      </c>
      <c r="J38" s="48">
        <f>IF('Levels tables (2005-06)'!J38=0,0,'Changes (2005-06) (transpose)'!J40/'Levels tables (2005-06)'!J38*100)</f>
        <v>0</v>
      </c>
      <c r="K38" s="48">
        <f>IF('Levels tables (2005-06)'!K38=0,0,'Changes (2005-06) (transpose)'!K40/'Levels tables (2005-06)'!K38*100)</f>
        <v>2.1438200734394126E-2</v>
      </c>
      <c r="L38" s="48">
        <f>IF('Levels tables (2005-06)'!L38=0,0,'Changes (2005-06) (transpose)'!L40/'Levels tables (2005-06)'!L38*100)</f>
        <v>0</v>
      </c>
      <c r="M38" s="48">
        <f>IF('Levels tables (2005-06)'!M38=0,0,'Changes (2005-06) (transpose)'!M40/'Levels tables (2005-06)'!M38*100)</f>
        <v>2.1438200734394126E-2</v>
      </c>
    </row>
    <row r="39" spans="1:13" x14ac:dyDescent="0.25">
      <c r="A39" s="40" t="s">
        <v>496</v>
      </c>
      <c r="B39" s="41" t="s">
        <v>497</v>
      </c>
      <c r="C39" s="48">
        <f>IF('Levels tables (2005-06)'!C39=0,0,'Changes (2005-06) (transpose)'!C41/'Levels tables (2005-06)'!C39*100)</f>
        <v>0</v>
      </c>
      <c r="D39" s="48">
        <f>IF('Levels tables (2005-06)'!D39=0,0,'Changes (2005-06) (transpose)'!D41/'Levels tables (2005-06)'!D39*100)</f>
        <v>0</v>
      </c>
      <c r="E39" s="48">
        <f>IF('Levels tables (2005-06)'!E39=0,0,'Changes (2005-06) (transpose)'!E41/'Levels tables (2005-06)'!E39*100)</f>
        <v>0</v>
      </c>
      <c r="F39" s="48">
        <f>IF('Levels tables (2005-06)'!F39=0,0,'Changes (2005-06) (transpose)'!F41/'Levels tables (2005-06)'!F39*100)</f>
        <v>0</v>
      </c>
      <c r="G39" s="48">
        <f>IF('Levels tables (2005-06)'!G39=0,0,'Changes (2005-06) (transpose)'!G41/'Levels tables (2005-06)'!G39*100)</f>
        <v>0</v>
      </c>
      <c r="H39" s="48">
        <f>IF('Levels tables (2005-06)'!H39=0,0,'Changes (2005-06) (transpose)'!H41/'Levels tables (2005-06)'!H39*100)</f>
        <v>0</v>
      </c>
      <c r="I39" s="48">
        <f>IF('Levels tables (2005-06)'!I39=0,0,'Changes (2005-06) (transpose)'!I41/'Levels tables (2005-06)'!I39*100)</f>
        <v>0</v>
      </c>
      <c r="J39" s="48">
        <f>IF('Levels tables (2005-06)'!J39=0,0,'Changes (2005-06) (transpose)'!J41/'Levels tables (2005-06)'!J39*100)</f>
        <v>0</v>
      </c>
      <c r="K39" s="48">
        <f>IF('Levels tables (2005-06)'!K39=0,0,'Changes (2005-06) (transpose)'!K41/'Levels tables (2005-06)'!K39*100)</f>
        <v>-0.41301995882281695</v>
      </c>
      <c r="L39" s="48">
        <f>IF('Levels tables (2005-06)'!L39=0,0,'Changes (2005-06) (transpose)'!L41/'Levels tables (2005-06)'!L39*100)</f>
        <v>0</v>
      </c>
      <c r="M39" s="48">
        <f>IF('Levels tables (2005-06)'!M39=0,0,'Changes (2005-06) (transpose)'!M41/'Levels tables (2005-06)'!M39*100)</f>
        <v>-0.41301995882281695</v>
      </c>
    </row>
    <row r="40" spans="1:13" x14ac:dyDescent="0.25">
      <c r="A40" s="40" t="s">
        <v>498</v>
      </c>
      <c r="B40" s="41" t="s">
        <v>499</v>
      </c>
      <c r="C40" s="48">
        <f>IF('Levels tables (2005-06)'!C40=0,0,'Changes (2005-06) (transpose)'!C42/'Levels tables (2005-06)'!C40*100)</f>
        <v>0</v>
      </c>
      <c r="D40" s="48">
        <f>IF('Levels tables (2005-06)'!D40=0,0,'Changes (2005-06) (transpose)'!D42/'Levels tables (2005-06)'!D40*100)</f>
        <v>0</v>
      </c>
      <c r="E40" s="48">
        <f>IF('Levels tables (2005-06)'!E40=0,0,'Changes (2005-06) (transpose)'!E42/'Levels tables (2005-06)'!E40*100)</f>
        <v>0</v>
      </c>
      <c r="F40" s="48">
        <f>IF('Levels tables (2005-06)'!F40=0,0,'Changes (2005-06) (transpose)'!F42/'Levels tables (2005-06)'!F40*100)</f>
        <v>0</v>
      </c>
      <c r="G40" s="48">
        <f>IF('Levels tables (2005-06)'!G40=0,0,'Changes (2005-06) (transpose)'!G42/'Levels tables (2005-06)'!G40*100)</f>
        <v>0</v>
      </c>
      <c r="H40" s="48">
        <f>IF('Levels tables (2005-06)'!H40=0,0,'Changes (2005-06) (transpose)'!H42/'Levels tables (2005-06)'!H40*100)</f>
        <v>0</v>
      </c>
      <c r="I40" s="48">
        <f>IF('Levels tables (2005-06)'!I40=0,0,'Changes (2005-06) (transpose)'!I42/'Levels tables (2005-06)'!I40*100)</f>
        <v>0</v>
      </c>
      <c r="J40" s="48">
        <f>IF('Levels tables (2005-06)'!J40=0,0,'Changes (2005-06) (transpose)'!J42/'Levels tables (2005-06)'!J40*100)</f>
        <v>0</v>
      </c>
      <c r="K40" s="48">
        <f>IF('Levels tables (2005-06)'!K40=0,0,'Changes (2005-06) (transpose)'!K42/'Levels tables (2005-06)'!K40*100)</f>
        <v>-1.7637557173527491E-3</v>
      </c>
      <c r="L40" s="48">
        <f>IF('Levels tables (2005-06)'!L40=0,0,'Changes (2005-06) (transpose)'!L42/'Levels tables (2005-06)'!L40*100)</f>
        <v>0</v>
      </c>
      <c r="M40" s="48">
        <f>IF('Levels tables (2005-06)'!M40=0,0,'Changes (2005-06) (transpose)'!M42/'Levels tables (2005-06)'!M40*100)</f>
        <v>-1.7637557173527491E-3</v>
      </c>
    </row>
    <row r="41" spans="1:13" x14ac:dyDescent="0.25">
      <c r="A41" s="40" t="s">
        <v>458</v>
      </c>
      <c r="B41" s="41" t="s">
        <v>500</v>
      </c>
      <c r="C41" s="48">
        <f>IF('Levels tables (2005-06)'!C41=0,0,'Changes (2005-06) (transpose)'!C43/'Levels tables (2005-06)'!C41*100)</f>
        <v>0</v>
      </c>
      <c r="D41" s="48">
        <f>IF('Levels tables (2005-06)'!D41=0,0,'Changes (2005-06) (transpose)'!D43/'Levels tables (2005-06)'!D41*100)</f>
        <v>0</v>
      </c>
      <c r="E41" s="48">
        <f>IF('Levels tables (2005-06)'!E41=0,0,'Changes (2005-06) (transpose)'!E43/'Levels tables (2005-06)'!E41*100)</f>
        <v>0</v>
      </c>
      <c r="F41" s="48">
        <f>IF('Levels tables (2005-06)'!F41=0,0,'Changes (2005-06) (transpose)'!F43/'Levels tables (2005-06)'!F41*100)</f>
        <v>0</v>
      </c>
      <c r="G41" s="48">
        <f>IF('Levels tables (2005-06)'!G41=0,0,'Changes (2005-06) (transpose)'!G43/'Levels tables (2005-06)'!G41*100)</f>
        <v>0</v>
      </c>
      <c r="H41" s="48">
        <f>IF('Levels tables (2005-06)'!H41=0,0,'Changes (2005-06) (transpose)'!H43/'Levels tables (2005-06)'!H41*100)</f>
        <v>0</v>
      </c>
      <c r="I41" s="48">
        <f>IF('Levels tables (2005-06)'!I41=0,0,'Changes (2005-06) (transpose)'!I43/'Levels tables (2005-06)'!I41*100)</f>
        <v>0</v>
      </c>
      <c r="J41" s="48">
        <f>IF('Levels tables (2005-06)'!J41=0,0,'Changes (2005-06) (transpose)'!J43/'Levels tables (2005-06)'!J41*100)</f>
        <v>0</v>
      </c>
      <c r="K41" s="48">
        <f>IF('Levels tables (2005-06)'!K41=0,0,'Changes (2005-06) (transpose)'!K43/'Levels tables (2005-06)'!K41*100)</f>
        <v>-5.8532691849096194E-4</v>
      </c>
      <c r="L41" s="48">
        <f>IF('Levels tables (2005-06)'!L41=0,0,'Changes (2005-06) (transpose)'!L43/'Levels tables (2005-06)'!L41*100)</f>
        <v>0</v>
      </c>
      <c r="M41" s="48">
        <f>IF('Levels tables (2005-06)'!M41=0,0,'Changes (2005-06) (transpose)'!M43/'Levels tables (2005-06)'!M41*100)</f>
        <v>-5.8532691849096194E-4</v>
      </c>
    </row>
    <row r="42" spans="1:13" s="8" customFormat="1" x14ac:dyDescent="0.25">
      <c r="A42" s="32" t="s">
        <v>501</v>
      </c>
      <c r="B42" s="33" t="s">
        <v>502</v>
      </c>
      <c r="C42" s="51">
        <f>IF('Levels tables (2005-06)'!C42=0,0,'Changes (2005-06) (transpose)'!C44/'Levels tables (2005-06)'!C42*100)</f>
        <v>-3.2373738601823715E-2</v>
      </c>
      <c r="D42" s="51">
        <f>IF('Levels tables (2005-06)'!D42=0,0,'Changes (2005-06) (transpose)'!D44/'Levels tables (2005-06)'!D42*100)</f>
        <v>-2.4926794421092854E-2</v>
      </c>
      <c r="E42" s="51">
        <f>IF('Levels tables (2005-06)'!E42=0,0,'Changes (2005-06) (transpose)'!E44/'Levels tables (2005-06)'!E42*100)</f>
        <v>9.266499158031089E-4</v>
      </c>
      <c r="F42" s="51">
        <f>IF('Levels tables (2005-06)'!F42=0,0,'Changes (2005-06) (transpose)'!F44/'Levels tables (2005-06)'!F42*100)</f>
        <v>-8.9958118675889324E-3</v>
      </c>
      <c r="G42" s="51">
        <f>IF('Levels tables (2005-06)'!G42=0,0,'Changes (2005-06) (transpose)'!G44/'Levels tables (2005-06)'!G42*100)</f>
        <v>2.0290610624033006E-2</v>
      </c>
      <c r="H42" s="51">
        <f>IF('Levels tables (2005-06)'!H42=0,0,'Changes (2005-06) (transpose)'!H44/'Levels tables (2005-06)'!H42*100)</f>
        <v>-1.1171656421052632E-2</v>
      </c>
      <c r="I42" s="51">
        <f>IF('Levels tables (2005-06)'!I42=0,0,'Changes (2005-06) (transpose)'!I44/'Levels tables (2005-06)'!I42*100)</f>
        <v>4.9960649360613809E-3</v>
      </c>
      <c r="J42" s="51">
        <f>IF('Levels tables (2005-06)'!J42=0,0,'Changes (2005-06) (transpose)'!J44/'Levels tables (2005-06)'!J42*100)</f>
        <v>-9.7704649131513648E-3</v>
      </c>
      <c r="K42" s="51">
        <f>IF('Levels tables (2005-06)'!K42=0,0,'Changes (2005-06) (transpose)'!K44/'Levels tables (2005-06)'!K42*100)</f>
        <v>0.16294652536062182</v>
      </c>
      <c r="L42" s="51">
        <f>IF('Levels tables (2005-06)'!L42=0,0,'Changes (2005-06) (transpose)'!L44/'Levels tables (2005-06)'!L42*100)</f>
        <v>-1.2534482106755512E-2</v>
      </c>
      <c r="M42" s="51">
        <f>IF('Levels tables (2005-06)'!M42=0,0,'Changes (2005-06) (transpose)'!M44/'Levels tables (2005-06)'!M42*100)</f>
        <v>0.13628398123010144</v>
      </c>
    </row>
    <row r="43" spans="1:13" s="8" customFormat="1" x14ac:dyDescent="0.25">
      <c r="A43" s="35" t="s">
        <v>503</v>
      </c>
      <c r="B43" s="36" t="s">
        <v>504</v>
      </c>
      <c r="C43" s="51">
        <f>IF('Levels tables (2005-06)'!C43=0,0,'Changes (2005-06) (transpose)'!C45/'Levels tables (2005-06)'!C43*100)</f>
        <v>0</v>
      </c>
      <c r="D43" s="51">
        <f>IF('Levels tables (2005-06)'!D43=0,0,'Changes (2005-06) (transpose)'!D45/'Levels tables (2005-06)'!D43*100)</f>
        <v>0</v>
      </c>
      <c r="E43" s="51">
        <f>IF('Levels tables (2005-06)'!E43=0,0,'Changes (2005-06) (transpose)'!E45/'Levels tables (2005-06)'!E43*100)</f>
        <v>0</v>
      </c>
      <c r="F43" s="51">
        <f>IF('Levels tables (2005-06)'!F43=0,0,'Changes (2005-06) (transpose)'!F45/'Levels tables (2005-06)'!F43*100)</f>
        <v>0</v>
      </c>
      <c r="G43" s="51">
        <f>IF('Levels tables (2005-06)'!G43=0,0,'Changes (2005-06) (transpose)'!G45/'Levels tables (2005-06)'!G43*100)</f>
        <v>0</v>
      </c>
      <c r="H43" s="51">
        <f>IF('Levels tables (2005-06)'!H43=0,0,'Changes (2005-06) (transpose)'!H45/'Levels tables (2005-06)'!H43*100)</f>
        <v>0</v>
      </c>
      <c r="I43" s="51">
        <f>IF('Levels tables (2005-06)'!I43=0,0,'Changes (2005-06) (transpose)'!I45/'Levels tables (2005-06)'!I43*100)</f>
        <v>0</v>
      </c>
      <c r="J43" s="51">
        <f>IF('Levels tables (2005-06)'!J43=0,0,'Changes (2005-06) (transpose)'!J45/'Levels tables (2005-06)'!J43*100)</f>
        <v>0</v>
      </c>
      <c r="K43" s="51">
        <f>IF('Levels tables (2005-06)'!K43=0,0,'Changes (2005-06) (transpose)'!K45/'Levels tables (2005-06)'!K43*100)</f>
        <v>0.20623267014053367</v>
      </c>
      <c r="L43" s="51">
        <f>IF('Levels tables (2005-06)'!L43=0,0,'Changes (2005-06) (transpose)'!L45/'Levels tables (2005-06)'!L43*100)</f>
        <v>0</v>
      </c>
      <c r="M43" s="51">
        <f>IF('Levels tables (2005-06)'!M43=0,0,'Changes (2005-06) (transpose)'!M45/'Levels tables (2005-06)'!M43*100)</f>
        <v>0.20623267014053367</v>
      </c>
    </row>
    <row r="44" spans="1:13" s="5" customFormat="1" x14ac:dyDescent="0.25">
      <c r="A44" s="37" t="s">
        <v>476</v>
      </c>
      <c r="B44" s="38" t="s">
        <v>505</v>
      </c>
      <c r="C44" s="48">
        <f>IF('Levels tables (2005-06)'!C44=0,0,'Changes (2005-06) (transpose)'!C46/'Levels tables (2005-06)'!C44*100)</f>
        <v>0</v>
      </c>
      <c r="D44" s="48">
        <f>IF('Levels tables (2005-06)'!D44=0,0,'Changes (2005-06) (transpose)'!D46/'Levels tables (2005-06)'!D44*100)</f>
        <v>0</v>
      </c>
      <c r="E44" s="48">
        <f>IF('Levels tables (2005-06)'!E44=0,0,'Changes (2005-06) (transpose)'!E46/'Levels tables (2005-06)'!E44*100)</f>
        <v>0</v>
      </c>
      <c r="F44" s="48">
        <f>IF('Levels tables (2005-06)'!F44=0,0,'Changes (2005-06) (transpose)'!F46/'Levels tables (2005-06)'!F44*100)</f>
        <v>0</v>
      </c>
      <c r="G44" s="48">
        <f>IF('Levels tables (2005-06)'!G44=0,0,'Changes (2005-06) (transpose)'!G46/'Levels tables (2005-06)'!G44*100)</f>
        <v>0</v>
      </c>
      <c r="H44" s="48">
        <f>IF('Levels tables (2005-06)'!H44=0,0,'Changes (2005-06) (transpose)'!H46/'Levels tables (2005-06)'!H44*100)</f>
        <v>0</v>
      </c>
      <c r="I44" s="48">
        <f>IF('Levels tables (2005-06)'!I44=0,0,'Changes (2005-06) (transpose)'!I46/'Levels tables (2005-06)'!I44*100)</f>
        <v>0</v>
      </c>
      <c r="J44" s="48">
        <f>IF('Levels tables (2005-06)'!J44=0,0,'Changes (2005-06) (transpose)'!J46/'Levels tables (2005-06)'!J44*100)</f>
        <v>0</v>
      </c>
      <c r="K44" s="48">
        <f>IF('Levels tables (2005-06)'!K44=0,0,'Changes (2005-06) (transpose)'!K46/'Levels tables (2005-06)'!K44*100)</f>
        <v>0.33387992739915123</v>
      </c>
      <c r="L44" s="48">
        <f>IF('Levels tables (2005-06)'!L44=0,0,'Changes (2005-06) (transpose)'!L46/'Levels tables (2005-06)'!L44*100)</f>
        <v>0</v>
      </c>
      <c r="M44" s="48">
        <f>IF('Levels tables (2005-06)'!M44=0,0,'Changes (2005-06) (transpose)'!M46/'Levels tables (2005-06)'!M44*100)</f>
        <v>0.33387992739915123</v>
      </c>
    </row>
    <row r="45" spans="1:13" s="5" customFormat="1" x14ac:dyDescent="0.25">
      <c r="A45" s="37" t="s">
        <v>478</v>
      </c>
      <c r="B45" s="38" t="s">
        <v>506</v>
      </c>
      <c r="C45" s="48">
        <f>IF('Levels tables (2005-06)'!C45=0,0,'Changes (2005-06) (transpose)'!C47/'Levels tables (2005-06)'!C45*100)</f>
        <v>0</v>
      </c>
      <c r="D45" s="48">
        <f>IF('Levels tables (2005-06)'!D45=0,0,'Changes (2005-06) (transpose)'!D47/'Levels tables (2005-06)'!D45*100)</f>
        <v>0</v>
      </c>
      <c r="E45" s="48">
        <f>IF('Levels tables (2005-06)'!E45=0,0,'Changes (2005-06) (transpose)'!E47/'Levels tables (2005-06)'!E45*100)</f>
        <v>0</v>
      </c>
      <c r="F45" s="48">
        <f>IF('Levels tables (2005-06)'!F45=0,0,'Changes (2005-06) (transpose)'!F47/'Levels tables (2005-06)'!F45*100)</f>
        <v>0</v>
      </c>
      <c r="G45" s="48">
        <f>IF('Levels tables (2005-06)'!G45=0,0,'Changes (2005-06) (transpose)'!G47/'Levels tables (2005-06)'!G45*100)</f>
        <v>0</v>
      </c>
      <c r="H45" s="48">
        <f>IF('Levels tables (2005-06)'!H45=0,0,'Changes (2005-06) (transpose)'!H47/'Levels tables (2005-06)'!H45*100)</f>
        <v>0</v>
      </c>
      <c r="I45" s="48">
        <f>IF('Levels tables (2005-06)'!I45=0,0,'Changes (2005-06) (transpose)'!I47/'Levels tables (2005-06)'!I45*100)</f>
        <v>0</v>
      </c>
      <c r="J45" s="48">
        <f>IF('Levels tables (2005-06)'!J45=0,0,'Changes (2005-06) (transpose)'!J47/'Levels tables (2005-06)'!J45*100)</f>
        <v>0</v>
      </c>
      <c r="K45" s="48">
        <f>IF('Levels tables (2005-06)'!K45=0,0,'Changes (2005-06) (transpose)'!K47/'Levels tables (2005-06)'!K45*100)</f>
        <v>0</v>
      </c>
      <c r="L45" s="48">
        <f>IF('Levels tables (2005-06)'!L45=0,0,'Changes (2005-06) (transpose)'!L47/'Levels tables (2005-06)'!L45*100)</f>
        <v>0</v>
      </c>
      <c r="M45" s="48">
        <f>IF('Levels tables (2005-06)'!M45=0,0,'Changes (2005-06) (transpose)'!M47/'Levels tables (2005-06)'!M45*100)</f>
        <v>0</v>
      </c>
    </row>
    <row r="46" spans="1:13" x14ac:dyDescent="0.25">
      <c r="A46" s="40" t="s">
        <v>507</v>
      </c>
      <c r="B46" s="41" t="s">
        <v>508</v>
      </c>
      <c r="C46" s="48">
        <f>IF('Levels tables (2005-06)'!C46=0,0,'Changes (2005-06) (transpose)'!C48/'Levels tables (2005-06)'!C46*100)</f>
        <v>0</v>
      </c>
      <c r="D46" s="48">
        <f>IF('Levels tables (2005-06)'!D46=0,0,'Changes (2005-06) (transpose)'!D48/'Levels tables (2005-06)'!D46*100)</f>
        <v>0</v>
      </c>
      <c r="E46" s="48">
        <f>IF('Levels tables (2005-06)'!E46=0,0,'Changes (2005-06) (transpose)'!E48/'Levels tables (2005-06)'!E46*100)</f>
        <v>0</v>
      </c>
      <c r="F46" s="48">
        <f>IF('Levels tables (2005-06)'!F46=0,0,'Changes (2005-06) (transpose)'!F48/'Levels tables (2005-06)'!F46*100)</f>
        <v>0</v>
      </c>
      <c r="G46" s="48">
        <f>IF('Levels tables (2005-06)'!G46=0,0,'Changes (2005-06) (transpose)'!G48/'Levels tables (2005-06)'!G46*100)</f>
        <v>0</v>
      </c>
      <c r="H46" s="48">
        <f>IF('Levels tables (2005-06)'!H46=0,0,'Changes (2005-06) (transpose)'!H48/'Levels tables (2005-06)'!H46*100)</f>
        <v>0</v>
      </c>
      <c r="I46" s="48">
        <f>IF('Levels tables (2005-06)'!I46=0,0,'Changes (2005-06) (transpose)'!I48/'Levels tables (2005-06)'!I46*100)</f>
        <v>0</v>
      </c>
      <c r="J46" s="48">
        <f>IF('Levels tables (2005-06)'!J46=0,0,'Changes (2005-06) (transpose)'!J48/'Levels tables (2005-06)'!J46*100)</f>
        <v>0</v>
      </c>
      <c r="K46" s="48">
        <f>IF('Levels tables (2005-06)'!K46=0,0,'Changes (2005-06) (transpose)'!K48/'Levels tables (2005-06)'!K46*100)</f>
        <v>-1.4956748518518519E-2</v>
      </c>
      <c r="L46" s="48">
        <f>IF('Levels tables (2005-06)'!L46=0,0,'Changes (2005-06) (transpose)'!L48/'Levels tables (2005-06)'!L46*100)</f>
        <v>0</v>
      </c>
      <c r="M46" s="48">
        <f>IF('Levels tables (2005-06)'!M46=0,0,'Changes (2005-06) (transpose)'!M48/'Levels tables (2005-06)'!M46*100)</f>
        <v>-1.4956748518518519E-2</v>
      </c>
    </row>
    <row r="47" spans="1:13" x14ac:dyDescent="0.25">
      <c r="A47" s="40" t="s">
        <v>509</v>
      </c>
      <c r="B47" s="41" t="s">
        <v>510</v>
      </c>
      <c r="C47" s="48">
        <f>IF('Levels tables (2005-06)'!C47=0,0,'Changes (2005-06) (transpose)'!C49/'Levels tables (2005-06)'!C47*100)</f>
        <v>0</v>
      </c>
      <c r="D47" s="48">
        <f>IF('Levels tables (2005-06)'!D47=0,0,'Changes (2005-06) (transpose)'!D49/'Levels tables (2005-06)'!D47*100)</f>
        <v>0</v>
      </c>
      <c r="E47" s="48">
        <f>IF('Levels tables (2005-06)'!E47=0,0,'Changes (2005-06) (transpose)'!E49/'Levels tables (2005-06)'!E47*100)</f>
        <v>0</v>
      </c>
      <c r="F47" s="48">
        <f>IF('Levels tables (2005-06)'!F47=0,0,'Changes (2005-06) (transpose)'!F49/'Levels tables (2005-06)'!F47*100)</f>
        <v>0</v>
      </c>
      <c r="G47" s="48">
        <f>IF('Levels tables (2005-06)'!G47=0,0,'Changes (2005-06) (transpose)'!G49/'Levels tables (2005-06)'!G47*100)</f>
        <v>0</v>
      </c>
      <c r="H47" s="48">
        <f>IF('Levels tables (2005-06)'!H47=0,0,'Changes (2005-06) (transpose)'!H49/'Levels tables (2005-06)'!H47*100)</f>
        <v>0</v>
      </c>
      <c r="I47" s="48">
        <f>IF('Levels tables (2005-06)'!I47=0,0,'Changes (2005-06) (transpose)'!I49/'Levels tables (2005-06)'!I47*100)</f>
        <v>0</v>
      </c>
      <c r="J47" s="48">
        <f>IF('Levels tables (2005-06)'!J47=0,0,'Changes (2005-06) (transpose)'!J49/'Levels tables (2005-06)'!J47*100)</f>
        <v>0</v>
      </c>
      <c r="K47" s="48">
        <f>IF('Levels tables (2005-06)'!K47=0,0,'Changes (2005-06) (transpose)'!K49/'Levels tables (2005-06)'!K47*100)</f>
        <v>-1.4956748200143987E-2</v>
      </c>
      <c r="L47" s="48">
        <f>IF('Levels tables (2005-06)'!L47=0,0,'Changes (2005-06) (transpose)'!L49/'Levels tables (2005-06)'!L47*100)</f>
        <v>0</v>
      </c>
      <c r="M47" s="48">
        <f>IF('Levels tables (2005-06)'!M47=0,0,'Changes (2005-06) (transpose)'!M49/'Levels tables (2005-06)'!M47*100)</f>
        <v>-1.4956748200143987E-2</v>
      </c>
    </row>
    <row r="48" spans="1:13" x14ac:dyDescent="0.25">
      <c r="A48" s="40" t="s">
        <v>511</v>
      </c>
      <c r="B48" s="41" t="s">
        <v>512</v>
      </c>
      <c r="C48" s="48">
        <f>IF('Levels tables (2005-06)'!C48=0,0,'Changes (2005-06) (transpose)'!C50/'Levels tables (2005-06)'!C48*100)</f>
        <v>-3.2373738601823715E-2</v>
      </c>
      <c r="D48" s="48">
        <f>IF('Levels tables (2005-06)'!D48=0,0,'Changes (2005-06) (transpose)'!D50/'Levels tables (2005-06)'!D48*100)</f>
        <v>-2.4926794421092854E-2</v>
      </c>
      <c r="E48" s="48">
        <f>IF('Levels tables (2005-06)'!E48=0,0,'Changes (2005-06) (transpose)'!E50/'Levels tables (2005-06)'!E48*100)</f>
        <v>9.266499158031089E-4</v>
      </c>
      <c r="F48" s="48">
        <f>IF('Levels tables (2005-06)'!F48=0,0,'Changes (2005-06) (transpose)'!F50/'Levels tables (2005-06)'!F48*100)</f>
        <v>-8.9958118675889324E-3</v>
      </c>
      <c r="G48" s="48">
        <f>IF('Levels tables (2005-06)'!G48=0,0,'Changes (2005-06) (transpose)'!G50/'Levels tables (2005-06)'!G48*100)</f>
        <v>2.0290610624033006E-2</v>
      </c>
      <c r="H48" s="48">
        <f>IF('Levels tables (2005-06)'!H48=0,0,'Changes (2005-06) (transpose)'!H50/'Levels tables (2005-06)'!H48*100)</f>
        <v>-1.1171656421052632E-2</v>
      </c>
      <c r="I48" s="48">
        <f>IF('Levels tables (2005-06)'!I48=0,0,'Changes (2005-06) (transpose)'!I50/'Levels tables (2005-06)'!I48*100)</f>
        <v>4.9960649360613809E-3</v>
      </c>
      <c r="J48" s="48">
        <f>IF('Levels tables (2005-06)'!J48=0,0,'Changes (2005-06) (transpose)'!J50/'Levels tables (2005-06)'!J48*100)</f>
        <v>-9.7704649131513648E-3</v>
      </c>
      <c r="K48" s="48">
        <f>IF('Levels tables (2005-06)'!K48=0,0,'Changes (2005-06) (transpose)'!K50/'Levels tables (2005-06)'!K48*100)</f>
        <v>-1.4956748874334836E-2</v>
      </c>
      <c r="L48" s="48">
        <f>IF('Levels tables (2005-06)'!L48=0,0,'Changes (2005-06) (transpose)'!L50/'Levels tables (2005-06)'!L48*100)</f>
        <v>-1.2534482106755512E-2</v>
      </c>
      <c r="M48" s="48">
        <f>IF('Levels tables (2005-06)'!M48=0,0,'Changes (2005-06) (transpose)'!M50/'Levels tables (2005-06)'!M48*100)</f>
        <v>-1.3525746014489718E-2</v>
      </c>
    </row>
    <row r="49" spans="1:13" x14ac:dyDescent="0.25">
      <c r="A49" s="42" t="s">
        <v>513</v>
      </c>
      <c r="B49" s="24" t="s">
        <v>514</v>
      </c>
      <c r="C49" s="48">
        <f>IF('Levels tables (2005-06)'!C49=0,0,'Changes (2005-06) (transpose)'!C51/'Levels tables (2005-06)'!C49*100)</f>
        <v>-3.2373744149765987E-2</v>
      </c>
      <c r="D49" s="48">
        <f>IF('Levels tables (2005-06)'!D49=0,0,'Changes (2005-06) (transpose)'!D51/'Levels tables (2005-06)'!D49*100)</f>
        <v>-2.4926794771241833E-2</v>
      </c>
      <c r="E49" s="48">
        <f>IF('Levels tables (2005-06)'!E49=0,0,'Changes (2005-06) (transpose)'!E51/'Levels tables (2005-06)'!E49*100)</f>
        <v>9.2664983446519528E-4</v>
      </c>
      <c r="F49" s="48">
        <f>IF('Levels tables (2005-06)'!F49=0,0,'Changes (2005-06) (transpose)'!F51/'Levels tables (2005-06)'!F49*100)</f>
        <v>-8.9958116434540394E-3</v>
      </c>
      <c r="G49" s="48">
        <f>IF('Levels tables (2005-06)'!G49=0,0,'Changes (2005-06) (transpose)'!G51/'Levels tables (2005-06)'!G49*100)</f>
        <v>2.0290611898017001E-2</v>
      </c>
      <c r="H49" s="48">
        <f>IF('Levels tables (2005-06)'!H49=0,0,'Changes (2005-06) (transpose)'!H51/'Levels tables (2005-06)'!H49*100)</f>
        <v>-1.1171657391304348E-2</v>
      </c>
      <c r="I49" s="48">
        <f>IF('Levels tables (2005-06)'!I49=0,0,'Changes (2005-06) (transpose)'!I51/'Levels tables (2005-06)'!I49*100)</f>
        <v>4.9960647727272725E-3</v>
      </c>
      <c r="J49" s="48">
        <f>IF('Levels tables (2005-06)'!J49=0,0,'Changes (2005-06) (transpose)'!J51/'Levels tables (2005-06)'!J49*100)</f>
        <v>-9.7704648743718592E-3</v>
      </c>
      <c r="K49" s="48">
        <f>IF('Levels tables (2005-06)'!K49=0,0,'Changes (2005-06) (transpose)'!K51/'Levels tables (2005-06)'!K49*100)</f>
        <v>-1.4956748107621974E-2</v>
      </c>
      <c r="L49" s="48">
        <f>IF('Levels tables (2005-06)'!L49=0,0,'Changes (2005-06) (transpose)'!L51/'Levels tables (2005-06)'!L49*100)</f>
        <v>-1.3165699602870343E-2</v>
      </c>
      <c r="M49" s="48">
        <f>IF('Levels tables (2005-06)'!M49=0,0,'Changes (2005-06) (transpose)'!M51/'Levels tables (2005-06)'!M49*100)</f>
        <v>-1.4181942169586662E-2</v>
      </c>
    </row>
    <row r="50" spans="1:13" x14ac:dyDescent="0.25">
      <c r="A50" s="42" t="s">
        <v>515</v>
      </c>
      <c r="B50" s="24" t="s">
        <v>516</v>
      </c>
      <c r="C50" s="48">
        <f>IF('Levels tables (2005-06)'!C50=0,0,'Changes (2005-06) (transpose)'!C52/'Levels tables (2005-06)'!C50*100)</f>
        <v>-3.2373743215031316E-2</v>
      </c>
      <c r="D50" s="48">
        <f>IF('Levels tables (2005-06)'!D50=0,0,'Changes (2005-06) (transpose)'!D52/'Levels tables (2005-06)'!D50*100)</f>
        <v>-2.4926791805555553E-2</v>
      </c>
      <c r="E50" s="48">
        <f>IF('Levels tables (2005-06)'!E50=0,0,'Changes (2005-06) (transpose)'!E52/'Levels tables (2005-06)'!E50*100)</f>
        <v>9.2664992843326883E-4</v>
      </c>
      <c r="F50" s="48">
        <f>IF('Levels tables (2005-06)'!F50=0,0,'Changes (2005-06) (transpose)'!F52/'Levels tables (2005-06)'!F50*100)</f>
        <v>-8.9958112626262621E-3</v>
      </c>
      <c r="G50" s="48">
        <f>IF('Levels tables (2005-06)'!G50=0,0,'Changes (2005-06) (transpose)'!G52/'Levels tables (2005-06)'!G50*100)</f>
        <v>2.0290612333333333E-2</v>
      </c>
      <c r="H50" s="48">
        <f>IF('Levels tables (2005-06)'!H50=0,0,'Changes (2005-06) (transpose)'!H52/'Levels tables (2005-06)'!H50*100)</f>
        <v>-1.117165711764706E-2</v>
      </c>
      <c r="I50" s="48">
        <f>IF('Levels tables (2005-06)'!I50=0,0,'Changes (2005-06) (transpose)'!I52/'Levels tables (2005-06)'!I50*100)</f>
        <v>4.9960647307692304E-3</v>
      </c>
      <c r="J50" s="48">
        <f>IF('Levels tables (2005-06)'!J50=0,0,'Changes (2005-06) (transpose)'!J52/'Levels tables (2005-06)'!J50*100)</f>
        <v>-9.7704643888888894E-3</v>
      </c>
      <c r="K50" s="48">
        <f>IF('Levels tables (2005-06)'!K50=0,0,'Changes (2005-06) (transpose)'!K52/'Levels tables (2005-06)'!K50*100)</f>
        <v>-1.4956748111658456E-2</v>
      </c>
      <c r="L50" s="48">
        <f>IF('Levels tables (2005-06)'!L50=0,0,'Changes (2005-06) (transpose)'!L52/'Levels tables (2005-06)'!L50*100)</f>
        <v>-1.3513133295652173E-2</v>
      </c>
      <c r="M50" s="48">
        <f>IF('Levels tables (2005-06)'!M50=0,0,'Changes (2005-06) (transpose)'!M52/'Levels tables (2005-06)'!M50*100)</f>
        <v>-1.4672212297560975E-2</v>
      </c>
    </row>
    <row r="51" spans="1:13" x14ac:dyDescent="0.25">
      <c r="A51" s="42" t="s">
        <v>517</v>
      </c>
      <c r="B51" s="24" t="s">
        <v>518</v>
      </c>
      <c r="C51" s="48">
        <f>IF('Levels tables (2005-06)'!C51=0,0,'Changes (2005-06) (transpose)'!C53/'Levels tables (2005-06)'!C51*100)</f>
        <v>-3.2373740112994355E-2</v>
      </c>
      <c r="D51" s="48">
        <f>IF('Levels tables (2005-06)'!D51=0,0,'Changes (2005-06) (transpose)'!D53/'Levels tables (2005-06)'!D51*100)</f>
        <v>-2.4926793557833091E-2</v>
      </c>
      <c r="E51" s="48">
        <f>IF('Levels tables (2005-06)'!E51=0,0,'Changes (2005-06) (transpose)'!E53/'Levels tables (2005-06)'!E51*100)</f>
        <v>9.2664980612244894E-4</v>
      </c>
      <c r="F51" s="48">
        <f>IF('Levels tables (2005-06)'!F51=0,0,'Changes (2005-06) (transpose)'!F53/'Levels tables (2005-06)'!F51*100)</f>
        <v>-8.9958119696969697E-3</v>
      </c>
      <c r="G51" s="48">
        <f>IF('Levels tables (2005-06)'!G51=0,0,'Changes (2005-06) (transpose)'!G53/'Levels tables (2005-06)'!G51*100)</f>
        <v>2.0290612325581395E-2</v>
      </c>
      <c r="H51" s="48">
        <f>IF('Levels tables (2005-06)'!H51=0,0,'Changes (2005-06) (transpose)'!H53/'Levels tables (2005-06)'!H51*100)</f>
        <v>-1.1171656681818182E-2</v>
      </c>
      <c r="I51" s="48">
        <f>IF('Levels tables (2005-06)'!I51=0,0,'Changes (2005-06) (transpose)'!I53/'Levels tables (2005-06)'!I51*100)</f>
        <v>4.9960646896551721E-3</v>
      </c>
      <c r="J51" s="48">
        <f>IF('Levels tables (2005-06)'!J51=0,0,'Changes (2005-06) (transpose)'!J53/'Levels tables (2005-06)'!J51*100)</f>
        <v>-9.770464909090908E-3</v>
      </c>
      <c r="K51" s="48">
        <f>IF('Levels tables (2005-06)'!K51=0,0,'Changes (2005-06) (transpose)'!K53/'Levels tables (2005-06)'!K51*100)</f>
        <v>-1.4956748414376322E-2</v>
      </c>
      <c r="L51" s="48">
        <f>IF('Levels tables (2005-06)'!L51=0,0,'Changes (2005-06) (transpose)'!L53/'Levels tables (2005-06)'!L51*100)</f>
        <v>-1.4423016359033907E-2</v>
      </c>
      <c r="M51" s="48">
        <f>IF('Levels tables (2005-06)'!M51=0,0,'Changes (2005-06) (transpose)'!M53/'Levels tables (2005-06)'!M51*100)</f>
        <v>-1.4789797213569664E-2</v>
      </c>
    </row>
    <row r="52" spans="1:13" x14ac:dyDescent="0.25">
      <c r="A52" s="42" t="s">
        <v>458</v>
      </c>
      <c r="B52" s="24" t="s">
        <v>519</v>
      </c>
      <c r="C52" s="48">
        <f>IF('Levels tables (2005-06)'!C52=0,0,'Changes (2005-06) (transpose)'!C54/'Levels tables (2005-06)'!C52*100)</f>
        <v>-3.2373740740740738E-2</v>
      </c>
      <c r="D52" s="48">
        <f>IF('Levels tables (2005-06)'!D52=0,0,'Changes (2005-06) (transpose)'!D54/'Levels tables (2005-06)'!D52*100)</f>
        <v>-2.4926795535714287E-2</v>
      </c>
      <c r="E52" s="48">
        <f>IF('Levels tables (2005-06)'!E52=0,0,'Changes (2005-06) (transpose)'!E54/'Levels tables (2005-06)'!E52*100)</f>
        <v>9.2664982456140352E-4</v>
      </c>
      <c r="F52" s="48">
        <f>IF('Levels tables (2005-06)'!F52=0,0,'Changes (2005-06) (transpose)'!F54/'Levels tables (2005-06)'!F52*100)</f>
        <v>-8.9958113947368416E-3</v>
      </c>
      <c r="G52" s="48">
        <f>IF('Levels tables (2005-06)'!G52=0,0,'Changes (2005-06) (transpose)'!G54/'Levels tables (2005-06)'!G52*100)</f>
        <v>2.0290612357723576E-2</v>
      </c>
      <c r="H52" s="48">
        <f>IF('Levels tables (2005-06)'!H52=0,0,'Changes (2005-06) (transpose)'!H54/'Levels tables (2005-06)'!H52*100)</f>
        <v>-1.1171656636363637E-2</v>
      </c>
      <c r="I52" s="48">
        <f>IF('Levels tables (2005-06)'!I52=0,0,'Changes (2005-06) (transpose)'!I54/'Levels tables (2005-06)'!I52*100)</f>
        <v>4.9960644285714289E-3</v>
      </c>
      <c r="J52" s="48">
        <f>IF('Levels tables (2005-06)'!J52=0,0,'Changes (2005-06) (transpose)'!J54/'Levels tables (2005-06)'!J52*100)</f>
        <v>0</v>
      </c>
      <c r="K52" s="48">
        <f>IF('Levels tables (2005-06)'!K52=0,0,'Changes (2005-06) (transpose)'!K54/'Levels tables (2005-06)'!K52*100)</f>
        <v>0</v>
      </c>
      <c r="L52" s="48">
        <f>IF('Levels tables (2005-06)'!L52=0,0,'Changes (2005-06) (transpose)'!L54/'Levels tables (2005-06)'!L52*100)</f>
        <v>-9.090541283290926E-3</v>
      </c>
      <c r="M52" s="48">
        <f>IF('Levels tables (2005-06)'!M52=0,0,'Changes (2005-06) (transpose)'!M54/'Levels tables (2005-06)'!M52*100)</f>
        <v>-9.0905416408602578E-3</v>
      </c>
    </row>
    <row r="53" spans="1:13" x14ac:dyDescent="0.25">
      <c r="A53" s="42" t="s">
        <v>520</v>
      </c>
      <c r="B53" s="28" t="s">
        <v>521</v>
      </c>
      <c r="C53" s="48">
        <f>IF('Levels tables (2005-06)'!C53=0,0,'Changes (2005-06) (transpose)'!C55/'Levels tables (2005-06)'!C53*100)</f>
        <v>0</v>
      </c>
      <c r="D53" s="48">
        <f>IF('Levels tables (2005-06)'!D53=0,0,'Changes (2005-06) (transpose)'!D55/'Levels tables (2005-06)'!D53*100)</f>
        <v>0</v>
      </c>
      <c r="E53" s="48">
        <f>IF('Levels tables (2005-06)'!E53=0,0,'Changes (2005-06) (transpose)'!E55/'Levels tables (2005-06)'!E53*100)</f>
        <v>0</v>
      </c>
      <c r="F53" s="48">
        <f>IF('Levels tables (2005-06)'!F53=0,0,'Changes (2005-06) (transpose)'!F55/'Levels tables (2005-06)'!F53*100)</f>
        <v>0</v>
      </c>
      <c r="G53" s="48">
        <f>IF('Levels tables (2005-06)'!G53=0,0,'Changes (2005-06) (transpose)'!G55/'Levels tables (2005-06)'!G53*100)</f>
        <v>0</v>
      </c>
      <c r="H53" s="48">
        <f>IF('Levels tables (2005-06)'!H53=0,0,'Changes (2005-06) (transpose)'!H55/'Levels tables (2005-06)'!H53*100)</f>
        <v>0</v>
      </c>
      <c r="I53" s="48">
        <f>IF('Levels tables (2005-06)'!I53=0,0,'Changes (2005-06) (transpose)'!I55/'Levels tables (2005-06)'!I53*100)</f>
        <v>0</v>
      </c>
      <c r="J53" s="48">
        <f>IF('Levels tables (2005-06)'!J53=0,0,'Changes (2005-06) (transpose)'!J55/'Levels tables (2005-06)'!J53*100)</f>
        <v>0</v>
      </c>
      <c r="K53" s="48">
        <f>IF('Levels tables (2005-06)'!K53=0,0,'Changes (2005-06) (transpose)'!K55/'Levels tables (2005-06)'!K53*100)</f>
        <v>0</v>
      </c>
      <c r="L53" s="48">
        <f>IF('Levels tables (2005-06)'!L53=0,0,'Changes (2005-06) (transpose)'!L55/'Levels tables (2005-06)'!L53*100)</f>
        <v>0</v>
      </c>
      <c r="M53" s="48">
        <f>IF('Levels tables (2005-06)'!M53=0,0,'Changes (2005-06) (transpose)'!M55/'Levels tables (2005-06)'!M53*100)</f>
        <v>0</v>
      </c>
    </row>
    <row r="54" spans="1:13" s="9" customFormat="1" x14ac:dyDescent="0.25">
      <c r="A54" s="44" t="s">
        <v>522</v>
      </c>
      <c r="B54" s="45" t="s">
        <v>523</v>
      </c>
      <c r="C54" s="67">
        <f>IF('Levels tables (2005-06)'!C54=0,0,'Changes (2005-06) (transpose)'!C56/'Levels tables (2005-06)'!C54*100)</f>
        <v>1.5126244850649641E-2</v>
      </c>
      <c r="D54" s="67">
        <f>IF('Levels tables (2005-06)'!D54=0,0,'Changes (2005-06) (transpose)'!D56/'Levels tables (2005-06)'!D54*100)</f>
        <v>1.2333778752282032E-2</v>
      </c>
      <c r="E54" s="67">
        <f>IF('Levels tables (2005-06)'!E54=0,0,'Changes (2005-06) (transpose)'!E56/'Levels tables (2005-06)'!E54*100)</f>
        <v>3.0786116970712506E-2</v>
      </c>
      <c r="F54" s="67">
        <f>IF('Levels tables (2005-06)'!F54=0,0,'Changes (2005-06) (transpose)'!F56/'Levels tables (2005-06)'!F54*100)</f>
        <v>1.3208046795260461E-2</v>
      </c>
      <c r="G54" s="67">
        <f>IF('Levels tables (2005-06)'!G54=0,0,'Changes (2005-06) (transpose)'!G56/'Levels tables (2005-06)'!G54*100)</f>
        <v>3.0387400292939456E-2</v>
      </c>
      <c r="H54" s="67">
        <f>IF('Levels tables (2005-06)'!H54=0,0,'Changes (2005-06) (transpose)'!H56/'Levels tables (2005-06)'!H54*100)</f>
        <v>1.7136521295600678E-2</v>
      </c>
      <c r="I54" s="67">
        <f>IF('Levels tables (2005-06)'!I54=0,0,'Changes (2005-06) (transpose)'!I56/'Levels tables (2005-06)'!I54*100)</f>
        <v>2.8812628791097694E-2</v>
      </c>
      <c r="J54" s="67">
        <f>IF('Levels tables (2005-06)'!J54=0,0,'Changes (2005-06) (transpose)'!J56/'Levels tables (2005-06)'!J54*100)</f>
        <v>4.4336020340643274E-2</v>
      </c>
      <c r="K54" s="67">
        <f>IF('Levels tables (2005-06)'!K54=0,0,'Changes (2005-06) (transpose)'!K56/'Levels tables (2005-06)'!K54*100)</f>
        <v>5.5199012722823224E-2</v>
      </c>
      <c r="L54" s="67">
        <f>IF('Levels tables (2005-06)'!L54=0,0,'Changes (2005-06) (transpose)'!L56/'Levels tables (2005-06)'!L54*100)</f>
        <v>2.0241708103626747E-2</v>
      </c>
      <c r="M54" s="67">
        <f>IF('Levels tables (2005-06)'!M54=0,0,'Changes (2005-06) (transpose)'!M56/'Levels tables (2005-06)'!M54*100)</f>
        <v>4.5857494034435911E-2</v>
      </c>
    </row>
    <row r="55" spans="1:13" x14ac:dyDescent="0.25">
      <c r="A55" s="47"/>
      <c r="B55" s="24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</row>
    <row r="56" spans="1:13" ht="17.399999999999999" thickBot="1" x14ac:dyDescent="0.35">
      <c r="A56" s="27" t="s">
        <v>589</v>
      </c>
      <c r="B56" s="24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</row>
    <row r="57" spans="1:13" x14ac:dyDescent="0.25">
      <c r="A57" s="29"/>
      <c r="B57" s="30" t="s">
        <v>433</v>
      </c>
      <c r="C57" s="29" t="s">
        <v>434</v>
      </c>
      <c r="D57" s="29" t="s">
        <v>590</v>
      </c>
      <c r="E57" s="29" t="s">
        <v>591</v>
      </c>
      <c r="F57" s="29" t="s">
        <v>435</v>
      </c>
      <c r="G57" s="29" t="s">
        <v>436</v>
      </c>
      <c r="H57" s="29" t="s">
        <v>592</v>
      </c>
      <c r="I57" s="29" t="s">
        <v>437</v>
      </c>
      <c r="J57" s="29" t="s">
        <v>438</v>
      </c>
      <c r="K57" s="29" t="s">
        <v>439</v>
      </c>
      <c r="L57" s="29" t="s">
        <v>429</v>
      </c>
      <c r="M57" s="29" t="s">
        <v>12</v>
      </c>
    </row>
    <row r="58" spans="1:13" x14ac:dyDescent="0.25">
      <c r="A58" s="24"/>
      <c r="B58" s="24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</row>
    <row r="59" spans="1:13" s="8" customFormat="1" x14ac:dyDescent="0.25">
      <c r="A59" s="50" t="s">
        <v>524</v>
      </c>
      <c r="B59" s="33" t="s">
        <v>525</v>
      </c>
      <c r="C59" s="51">
        <f>IF('Levels tables (2005-06)'!C60=0,0,'Changes (2005-06) (transpose)'!C62/'Levels tables (2005-06)'!C60*100)</f>
        <v>4.398469239395296</v>
      </c>
      <c r="D59" s="51">
        <f>IF('Levels tables (2005-06)'!D60=0,0,'Changes (2005-06) (transpose)'!D62/'Levels tables (2005-06)'!D60*100)</f>
        <v>5.4820858941383648</v>
      </c>
      <c r="E59" s="51">
        <f>IF('Levels tables (2005-06)'!E60=0,0,'Changes (2005-06) (transpose)'!E62/'Levels tables (2005-06)'!E60*100)</f>
        <v>1.6428767282182688</v>
      </c>
      <c r="F59" s="51">
        <f>IF('Levels tables (2005-06)'!F60=0,0,'Changes (2005-06) (transpose)'!F62/'Levels tables (2005-06)'!F60*100)</f>
        <v>105.46603263690493</v>
      </c>
      <c r="G59" s="51">
        <f>IF('Levels tables (2005-06)'!G60=0,0,'Changes (2005-06) (transpose)'!G62/'Levels tables (2005-06)'!G60*100)</f>
        <v>0.47202505979881448</v>
      </c>
      <c r="H59" s="51">
        <f>IF('Levels tables (2005-06)'!H60=0,0,'Changes (2005-06) (transpose)'!H62/'Levels tables (2005-06)'!H60*100)</f>
        <v>10.956708163054767</v>
      </c>
      <c r="I59" s="51">
        <f>IF('Levels tables (2005-06)'!I60=0,0,'Changes (2005-06) (transpose)'!I62/'Levels tables (2005-06)'!I60*100)</f>
        <v>6.9845372973395712</v>
      </c>
      <c r="J59" s="51">
        <f>IF('Levels tables (2005-06)'!J60=0,0,'Changes (2005-06) (transpose)'!J62/'Levels tables (2005-06)'!J60*100)</f>
        <v>-1.231299824064108</v>
      </c>
      <c r="K59" s="51">
        <f>IF('Levels tables (2005-06)'!K60=0,0,'Changes (2005-06) (transpose)'!K62/'Levels tables (2005-06)'!K60*100)</f>
        <v>4.3955521436517095</v>
      </c>
      <c r="L59" s="51">
        <f>IF('Levels tables (2005-06)'!L60=0,0,'Changes (2005-06) (transpose)'!L62/'Levels tables (2005-06)'!L60*100)</f>
        <v>2.8362486682471264</v>
      </c>
      <c r="M59" s="51">
        <f>IF('Levels tables (2005-06)'!M60=0,0,'Changes (2005-06) (transpose)'!M62/'Levels tables (2005-06)'!M60*100)</f>
        <v>1.3846594545912914</v>
      </c>
    </row>
    <row r="60" spans="1:13" x14ac:dyDescent="0.25">
      <c r="A60" s="52" t="s">
        <v>526</v>
      </c>
      <c r="B60" s="24" t="s">
        <v>527</v>
      </c>
      <c r="C60" s="48">
        <f>IF('Levels tables (2005-06)'!C61=0,0,'Changes (2005-06) (transpose)'!C63/'Levels tables (2005-06)'!C61*100)</f>
        <v>0.15803049063336305</v>
      </c>
      <c r="D60" s="48">
        <f>IF('Levels tables (2005-06)'!D61=0,0,'Changes (2005-06) (transpose)'!D63/'Levels tables (2005-06)'!D61*100)</f>
        <v>0.14588197697499009</v>
      </c>
      <c r="E60" s="48">
        <f>IF('Levels tables (2005-06)'!E61=0,0,'Changes (2005-06) (transpose)'!E63/'Levels tables (2005-06)'!E61*100)</f>
        <v>0.20426039100684265</v>
      </c>
      <c r="F60" s="48">
        <f>IF('Levels tables (2005-06)'!F61=0,0,'Changes (2005-06) (transpose)'!F63/'Levels tables (2005-06)'!F61*100)</f>
        <v>0.14119954545454547</v>
      </c>
      <c r="G60" s="48">
        <f>IF('Levels tables (2005-06)'!G61=0,0,'Changes (2005-06) (transpose)'!G63/'Levels tables (2005-06)'!G61*100)</f>
        <v>0.28601625548902193</v>
      </c>
      <c r="H60" s="48">
        <f>IF('Levels tables (2005-06)'!H61=0,0,'Changes (2005-06) (transpose)'!H63/'Levels tables (2005-06)'!H61*100)</f>
        <v>0.1433787510373444</v>
      </c>
      <c r="I60" s="48">
        <f>IF('Levels tables (2005-06)'!I61=0,0,'Changes (2005-06) (transpose)'!I63/'Levels tables (2005-06)'!I61*100)</f>
        <v>0.14493794531249998</v>
      </c>
      <c r="J60" s="48">
        <f>IF('Levels tables (2005-06)'!J61=0,0,'Changes (2005-06) (transpose)'!J63/'Levels tables (2005-06)'!J61*100)</f>
        <v>5.7802768000000004E-2</v>
      </c>
      <c r="K60" s="48">
        <f>IF('Levels tables (2005-06)'!K61=0,0,'Changes (2005-06) (transpose)'!K63/'Levels tables (2005-06)'!K61*100)</f>
        <v>0.10416514505119455</v>
      </c>
      <c r="L60" s="48">
        <f>IF('Levels tables (2005-06)'!L61=0,0,'Changes (2005-06) (transpose)'!L63/'Levels tables (2005-06)'!L61*100)</f>
        <v>0.19329006094680076</v>
      </c>
      <c r="M60" s="48">
        <f>IF('Levels tables (2005-06)'!M61=0,0,'Changes (2005-06) (transpose)'!M63/'Levels tables (2005-06)'!M61*100)</f>
        <v>0.17638349475910439</v>
      </c>
    </row>
    <row r="61" spans="1:13" s="8" customFormat="1" x14ac:dyDescent="0.25">
      <c r="A61" s="53" t="s">
        <v>528</v>
      </c>
      <c r="B61" s="54" t="s">
        <v>529</v>
      </c>
      <c r="C61" s="55">
        <f>IF('Levels tables (2005-06)'!C62=0,0,'Changes (2005-06) (transpose)'!C64/'Levels tables (2005-06)'!C62*100)</f>
        <v>-5.1804362263218362</v>
      </c>
      <c r="D61" s="55">
        <f>IF('Levels tables (2005-06)'!D62=0,0,'Changes (2005-06) (transpose)'!D64/'Levels tables (2005-06)'!D62*100)</f>
        <v>-8.9405510879802428</v>
      </c>
      <c r="E61" s="55">
        <f>IF('Levels tables (2005-06)'!E62=0,0,'Changes (2005-06) (transpose)'!E64/'Levels tables (2005-06)'!E62*100)</f>
        <v>60.985800638189588</v>
      </c>
      <c r="F61" s="55">
        <f>IF('Levels tables (2005-06)'!F62=0,0,'Changes (2005-06) (transpose)'!F64/'Levels tables (2005-06)'!F62*100)</f>
        <v>-28.215486286859022</v>
      </c>
      <c r="G61" s="55">
        <f>IF('Levels tables (2005-06)'!G62=0,0,'Changes (2005-06) (transpose)'!G64/'Levels tables (2005-06)'!G62*100)</f>
        <v>1.3429634799783101</v>
      </c>
      <c r="H61" s="55">
        <f>IF('Levels tables (2005-06)'!H62=0,0,'Changes (2005-06) (transpose)'!H64/'Levels tables (2005-06)'!H62*100)</f>
        <v>-6.3016520243372787</v>
      </c>
      <c r="I61" s="55">
        <f>IF('Levels tables (2005-06)'!I62=0,0,'Changes (2005-06) (transpose)'!I64/'Levels tables (2005-06)'!I62*100)</f>
        <v>-16.054113151593722</v>
      </c>
      <c r="J61" s="55">
        <f>IF('Levels tables (2005-06)'!J62=0,0,'Changes (2005-06) (transpose)'!J64/'Levels tables (2005-06)'!J62*100)</f>
        <v>-1.822373064966865</v>
      </c>
      <c r="K61" s="55">
        <f>IF('Levels tables (2005-06)'!K62=0,0,'Changes (2005-06) (transpose)'!K64/'Levels tables (2005-06)'!K62*100)</f>
        <v>5.5781304559864857</v>
      </c>
      <c r="L61" s="55">
        <f>IF('Levels tables (2005-06)'!L62=0,0,'Changes (2005-06) (transpose)'!L64/'Levels tables (2005-06)'!L62*100)</f>
        <v>-11.442382742919632</v>
      </c>
      <c r="M61" s="55">
        <f>IF('Levels tables (2005-06)'!M62=0,0,'Changes (2005-06) (transpose)'!M64/'Levels tables (2005-06)'!M62*100)</f>
        <v>1.7694666663215546</v>
      </c>
    </row>
    <row r="62" spans="1:13" x14ac:dyDescent="0.25">
      <c r="A62" s="28" t="s">
        <v>597</v>
      </c>
    </row>
    <row r="63" spans="1:13" x14ac:dyDescent="0.25">
      <c r="C63" s="11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rgb="FFFFC000"/>
    <pageSetUpPr fitToPage="1"/>
  </sheetPr>
  <dimension ref="A1:N72"/>
  <sheetViews>
    <sheetView workbookViewId="0">
      <pane ySplit="2" topLeftCell="A53" activePane="bottomLeft" state="frozen"/>
      <selection pane="bottomLeft" activeCell="A62" sqref="A62"/>
    </sheetView>
  </sheetViews>
  <sheetFormatPr defaultRowHeight="13.2" x14ac:dyDescent="0.25"/>
  <cols>
    <col min="1" max="1" width="45.77734375" style="2" customWidth="1"/>
    <col min="2" max="2" width="12.77734375" style="2" customWidth="1"/>
    <col min="3" max="10" width="9.44140625" style="2" bestFit="1" customWidth="1"/>
    <col min="11" max="12" width="9.44140625" style="2" customWidth="1"/>
    <col min="13" max="13" width="8.88671875" style="2"/>
    <col min="14" max="14" width="9.44140625" style="12" customWidth="1"/>
    <col min="15" max="256" width="8.88671875" style="2"/>
    <col min="257" max="257" width="33" style="2" bestFit="1" customWidth="1"/>
    <col min="258" max="258" width="19.88671875" style="2" bestFit="1" customWidth="1"/>
    <col min="259" max="266" width="9.44140625" style="2" bestFit="1" customWidth="1"/>
    <col min="267" max="268" width="9.44140625" style="2" customWidth="1"/>
    <col min="269" max="269" width="8.88671875" style="2"/>
    <col min="270" max="270" width="9.44140625" style="2" customWidth="1"/>
    <col min="271" max="512" width="8.88671875" style="2"/>
    <col min="513" max="513" width="33" style="2" bestFit="1" customWidth="1"/>
    <col min="514" max="514" width="19.88671875" style="2" bestFit="1" customWidth="1"/>
    <col min="515" max="522" width="9.44140625" style="2" bestFit="1" customWidth="1"/>
    <col min="523" max="524" width="9.44140625" style="2" customWidth="1"/>
    <col min="525" max="525" width="8.88671875" style="2"/>
    <col min="526" max="526" width="9.44140625" style="2" customWidth="1"/>
    <col min="527" max="768" width="8.88671875" style="2"/>
    <col min="769" max="769" width="33" style="2" bestFit="1" customWidth="1"/>
    <col min="770" max="770" width="19.88671875" style="2" bestFit="1" customWidth="1"/>
    <col min="771" max="778" width="9.44140625" style="2" bestFit="1" customWidth="1"/>
    <col min="779" max="780" width="9.44140625" style="2" customWidth="1"/>
    <col min="781" max="781" width="8.88671875" style="2"/>
    <col min="782" max="782" width="9.44140625" style="2" customWidth="1"/>
    <col min="783" max="1024" width="8.88671875" style="2"/>
    <col min="1025" max="1025" width="33" style="2" bestFit="1" customWidth="1"/>
    <col min="1026" max="1026" width="19.88671875" style="2" bestFit="1" customWidth="1"/>
    <col min="1027" max="1034" width="9.44140625" style="2" bestFit="1" customWidth="1"/>
    <col min="1035" max="1036" width="9.44140625" style="2" customWidth="1"/>
    <col min="1037" max="1037" width="8.88671875" style="2"/>
    <col min="1038" max="1038" width="9.44140625" style="2" customWidth="1"/>
    <col min="1039" max="1280" width="8.88671875" style="2"/>
    <col min="1281" max="1281" width="33" style="2" bestFit="1" customWidth="1"/>
    <col min="1282" max="1282" width="19.88671875" style="2" bestFit="1" customWidth="1"/>
    <col min="1283" max="1290" width="9.44140625" style="2" bestFit="1" customWidth="1"/>
    <col min="1291" max="1292" width="9.44140625" style="2" customWidth="1"/>
    <col min="1293" max="1293" width="8.88671875" style="2"/>
    <col min="1294" max="1294" width="9.44140625" style="2" customWidth="1"/>
    <col min="1295" max="1536" width="8.88671875" style="2"/>
    <col min="1537" max="1537" width="33" style="2" bestFit="1" customWidth="1"/>
    <col min="1538" max="1538" width="19.88671875" style="2" bestFit="1" customWidth="1"/>
    <col min="1539" max="1546" width="9.44140625" style="2" bestFit="1" customWidth="1"/>
    <col min="1547" max="1548" width="9.44140625" style="2" customWidth="1"/>
    <col min="1549" max="1549" width="8.88671875" style="2"/>
    <col min="1550" max="1550" width="9.44140625" style="2" customWidth="1"/>
    <col min="1551" max="1792" width="8.88671875" style="2"/>
    <col min="1793" max="1793" width="33" style="2" bestFit="1" customWidth="1"/>
    <col min="1794" max="1794" width="19.88671875" style="2" bestFit="1" customWidth="1"/>
    <col min="1795" max="1802" width="9.44140625" style="2" bestFit="1" customWidth="1"/>
    <col min="1803" max="1804" width="9.44140625" style="2" customWidth="1"/>
    <col min="1805" max="1805" width="8.88671875" style="2"/>
    <col min="1806" max="1806" width="9.44140625" style="2" customWidth="1"/>
    <col min="1807" max="2048" width="8.88671875" style="2"/>
    <col min="2049" max="2049" width="33" style="2" bestFit="1" customWidth="1"/>
    <col min="2050" max="2050" width="19.88671875" style="2" bestFit="1" customWidth="1"/>
    <col min="2051" max="2058" width="9.44140625" style="2" bestFit="1" customWidth="1"/>
    <col min="2059" max="2060" width="9.44140625" style="2" customWidth="1"/>
    <col min="2061" max="2061" width="8.88671875" style="2"/>
    <col min="2062" max="2062" width="9.44140625" style="2" customWidth="1"/>
    <col min="2063" max="2304" width="8.88671875" style="2"/>
    <col min="2305" max="2305" width="33" style="2" bestFit="1" customWidth="1"/>
    <col min="2306" max="2306" width="19.88671875" style="2" bestFit="1" customWidth="1"/>
    <col min="2307" max="2314" width="9.44140625" style="2" bestFit="1" customWidth="1"/>
    <col min="2315" max="2316" width="9.44140625" style="2" customWidth="1"/>
    <col min="2317" max="2317" width="8.88671875" style="2"/>
    <col min="2318" max="2318" width="9.44140625" style="2" customWidth="1"/>
    <col min="2319" max="2560" width="8.88671875" style="2"/>
    <col min="2561" max="2561" width="33" style="2" bestFit="1" customWidth="1"/>
    <col min="2562" max="2562" width="19.88671875" style="2" bestFit="1" customWidth="1"/>
    <col min="2563" max="2570" width="9.44140625" style="2" bestFit="1" customWidth="1"/>
    <col min="2571" max="2572" width="9.44140625" style="2" customWidth="1"/>
    <col min="2573" max="2573" width="8.88671875" style="2"/>
    <col min="2574" max="2574" width="9.44140625" style="2" customWidth="1"/>
    <col min="2575" max="2816" width="8.88671875" style="2"/>
    <col min="2817" max="2817" width="33" style="2" bestFit="1" customWidth="1"/>
    <col min="2818" max="2818" width="19.88671875" style="2" bestFit="1" customWidth="1"/>
    <col min="2819" max="2826" width="9.44140625" style="2" bestFit="1" customWidth="1"/>
    <col min="2827" max="2828" width="9.44140625" style="2" customWidth="1"/>
    <col min="2829" max="2829" width="8.88671875" style="2"/>
    <col min="2830" max="2830" width="9.44140625" style="2" customWidth="1"/>
    <col min="2831" max="3072" width="8.88671875" style="2"/>
    <col min="3073" max="3073" width="33" style="2" bestFit="1" customWidth="1"/>
    <col min="3074" max="3074" width="19.88671875" style="2" bestFit="1" customWidth="1"/>
    <col min="3075" max="3082" width="9.44140625" style="2" bestFit="1" customWidth="1"/>
    <col min="3083" max="3084" width="9.44140625" style="2" customWidth="1"/>
    <col min="3085" max="3085" width="8.88671875" style="2"/>
    <col min="3086" max="3086" width="9.44140625" style="2" customWidth="1"/>
    <col min="3087" max="3328" width="8.88671875" style="2"/>
    <col min="3329" max="3329" width="33" style="2" bestFit="1" customWidth="1"/>
    <col min="3330" max="3330" width="19.88671875" style="2" bestFit="1" customWidth="1"/>
    <col min="3331" max="3338" width="9.44140625" style="2" bestFit="1" customWidth="1"/>
    <col min="3339" max="3340" width="9.44140625" style="2" customWidth="1"/>
    <col min="3341" max="3341" width="8.88671875" style="2"/>
    <col min="3342" max="3342" width="9.44140625" style="2" customWidth="1"/>
    <col min="3343" max="3584" width="8.88671875" style="2"/>
    <col min="3585" max="3585" width="33" style="2" bestFit="1" customWidth="1"/>
    <col min="3586" max="3586" width="19.88671875" style="2" bestFit="1" customWidth="1"/>
    <col min="3587" max="3594" width="9.44140625" style="2" bestFit="1" customWidth="1"/>
    <col min="3595" max="3596" width="9.44140625" style="2" customWidth="1"/>
    <col min="3597" max="3597" width="8.88671875" style="2"/>
    <col min="3598" max="3598" width="9.44140625" style="2" customWidth="1"/>
    <col min="3599" max="3840" width="8.88671875" style="2"/>
    <col min="3841" max="3841" width="33" style="2" bestFit="1" customWidth="1"/>
    <col min="3842" max="3842" width="19.88671875" style="2" bestFit="1" customWidth="1"/>
    <col min="3843" max="3850" width="9.44140625" style="2" bestFit="1" customWidth="1"/>
    <col min="3851" max="3852" width="9.44140625" style="2" customWidth="1"/>
    <col min="3853" max="3853" width="8.88671875" style="2"/>
    <col min="3854" max="3854" width="9.44140625" style="2" customWidth="1"/>
    <col min="3855" max="4096" width="8.88671875" style="2"/>
    <col min="4097" max="4097" width="33" style="2" bestFit="1" customWidth="1"/>
    <col min="4098" max="4098" width="19.88671875" style="2" bestFit="1" customWidth="1"/>
    <col min="4099" max="4106" width="9.44140625" style="2" bestFit="1" customWidth="1"/>
    <col min="4107" max="4108" width="9.44140625" style="2" customWidth="1"/>
    <col min="4109" max="4109" width="8.88671875" style="2"/>
    <col min="4110" max="4110" width="9.44140625" style="2" customWidth="1"/>
    <col min="4111" max="4352" width="8.88671875" style="2"/>
    <col min="4353" max="4353" width="33" style="2" bestFit="1" customWidth="1"/>
    <col min="4354" max="4354" width="19.88671875" style="2" bestFit="1" customWidth="1"/>
    <col min="4355" max="4362" width="9.44140625" style="2" bestFit="1" customWidth="1"/>
    <col min="4363" max="4364" width="9.44140625" style="2" customWidth="1"/>
    <col min="4365" max="4365" width="8.88671875" style="2"/>
    <col min="4366" max="4366" width="9.44140625" style="2" customWidth="1"/>
    <col min="4367" max="4608" width="8.88671875" style="2"/>
    <col min="4609" max="4609" width="33" style="2" bestFit="1" customWidth="1"/>
    <col min="4610" max="4610" width="19.88671875" style="2" bestFit="1" customWidth="1"/>
    <col min="4611" max="4618" width="9.44140625" style="2" bestFit="1" customWidth="1"/>
    <col min="4619" max="4620" width="9.44140625" style="2" customWidth="1"/>
    <col min="4621" max="4621" width="8.88671875" style="2"/>
    <col min="4622" max="4622" width="9.44140625" style="2" customWidth="1"/>
    <col min="4623" max="4864" width="8.88671875" style="2"/>
    <col min="4865" max="4865" width="33" style="2" bestFit="1" customWidth="1"/>
    <col min="4866" max="4866" width="19.88671875" style="2" bestFit="1" customWidth="1"/>
    <col min="4867" max="4874" width="9.44140625" style="2" bestFit="1" customWidth="1"/>
    <col min="4875" max="4876" width="9.44140625" style="2" customWidth="1"/>
    <col min="4877" max="4877" width="8.88671875" style="2"/>
    <col min="4878" max="4878" width="9.44140625" style="2" customWidth="1"/>
    <col min="4879" max="5120" width="8.88671875" style="2"/>
    <col min="5121" max="5121" width="33" style="2" bestFit="1" customWidth="1"/>
    <col min="5122" max="5122" width="19.88671875" style="2" bestFit="1" customWidth="1"/>
    <col min="5123" max="5130" width="9.44140625" style="2" bestFit="1" customWidth="1"/>
    <col min="5131" max="5132" width="9.44140625" style="2" customWidth="1"/>
    <col min="5133" max="5133" width="8.88671875" style="2"/>
    <col min="5134" max="5134" width="9.44140625" style="2" customWidth="1"/>
    <col min="5135" max="5376" width="8.88671875" style="2"/>
    <col min="5377" max="5377" width="33" style="2" bestFit="1" customWidth="1"/>
    <col min="5378" max="5378" width="19.88671875" style="2" bestFit="1" customWidth="1"/>
    <col min="5379" max="5386" width="9.44140625" style="2" bestFit="1" customWidth="1"/>
    <col min="5387" max="5388" width="9.44140625" style="2" customWidth="1"/>
    <col min="5389" max="5389" width="8.88671875" style="2"/>
    <col min="5390" max="5390" width="9.44140625" style="2" customWidth="1"/>
    <col min="5391" max="5632" width="8.88671875" style="2"/>
    <col min="5633" max="5633" width="33" style="2" bestFit="1" customWidth="1"/>
    <col min="5634" max="5634" width="19.88671875" style="2" bestFit="1" customWidth="1"/>
    <col min="5635" max="5642" width="9.44140625" style="2" bestFit="1" customWidth="1"/>
    <col min="5643" max="5644" width="9.44140625" style="2" customWidth="1"/>
    <col min="5645" max="5645" width="8.88671875" style="2"/>
    <col min="5646" max="5646" width="9.44140625" style="2" customWidth="1"/>
    <col min="5647" max="5888" width="8.88671875" style="2"/>
    <col min="5889" max="5889" width="33" style="2" bestFit="1" customWidth="1"/>
    <col min="5890" max="5890" width="19.88671875" style="2" bestFit="1" customWidth="1"/>
    <col min="5891" max="5898" width="9.44140625" style="2" bestFit="1" customWidth="1"/>
    <col min="5899" max="5900" width="9.44140625" style="2" customWidth="1"/>
    <col min="5901" max="5901" width="8.88671875" style="2"/>
    <col min="5902" max="5902" width="9.44140625" style="2" customWidth="1"/>
    <col min="5903" max="6144" width="8.88671875" style="2"/>
    <col min="6145" max="6145" width="33" style="2" bestFit="1" customWidth="1"/>
    <col min="6146" max="6146" width="19.88671875" style="2" bestFit="1" customWidth="1"/>
    <col min="6147" max="6154" width="9.44140625" style="2" bestFit="1" customWidth="1"/>
    <col min="6155" max="6156" width="9.44140625" style="2" customWidth="1"/>
    <col min="6157" max="6157" width="8.88671875" style="2"/>
    <col min="6158" max="6158" width="9.44140625" style="2" customWidth="1"/>
    <col min="6159" max="6400" width="8.88671875" style="2"/>
    <col min="6401" max="6401" width="33" style="2" bestFit="1" customWidth="1"/>
    <col min="6402" max="6402" width="19.88671875" style="2" bestFit="1" customWidth="1"/>
    <col min="6403" max="6410" width="9.44140625" style="2" bestFit="1" customWidth="1"/>
    <col min="6411" max="6412" width="9.44140625" style="2" customWidth="1"/>
    <col min="6413" max="6413" width="8.88671875" style="2"/>
    <col min="6414" max="6414" width="9.44140625" style="2" customWidth="1"/>
    <col min="6415" max="6656" width="8.88671875" style="2"/>
    <col min="6657" max="6657" width="33" style="2" bestFit="1" customWidth="1"/>
    <col min="6658" max="6658" width="19.88671875" style="2" bestFit="1" customWidth="1"/>
    <col min="6659" max="6666" width="9.44140625" style="2" bestFit="1" customWidth="1"/>
    <col min="6667" max="6668" width="9.44140625" style="2" customWidth="1"/>
    <col min="6669" max="6669" width="8.88671875" style="2"/>
    <col min="6670" max="6670" width="9.44140625" style="2" customWidth="1"/>
    <col min="6671" max="6912" width="8.88671875" style="2"/>
    <col min="6913" max="6913" width="33" style="2" bestFit="1" customWidth="1"/>
    <col min="6914" max="6914" width="19.88671875" style="2" bestFit="1" customWidth="1"/>
    <col min="6915" max="6922" width="9.44140625" style="2" bestFit="1" customWidth="1"/>
    <col min="6923" max="6924" width="9.44140625" style="2" customWidth="1"/>
    <col min="6925" max="6925" width="8.88671875" style="2"/>
    <col min="6926" max="6926" width="9.44140625" style="2" customWidth="1"/>
    <col min="6927" max="7168" width="8.88671875" style="2"/>
    <col min="7169" max="7169" width="33" style="2" bestFit="1" customWidth="1"/>
    <col min="7170" max="7170" width="19.88671875" style="2" bestFit="1" customWidth="1"/>
    <col min="7171" max="7178" width="9.44140625" style="2" bestFit="1" customWidth="1"/>
    <col min="7179" max="7180" width="9.44140625" style="2" customWidth="1"/>
    <col min="7181" max="7181" width="8.88671875" style="2"/>
    <col min="7182" max="7182" width="9.44140625" style="2" customWidth="1"/>
    <col min="7183" max="7424" width="8.88671875" style="2"/>
    <col min="7425" max="7425" width="33" style="2" bestFit="1" customWidth="1"/>
    <col min="7426" max="7426" width="19.88671875" style="2" bestFit="1" customWidth="1"/>
    <col min="7427" max="7434" width="9.44140625" style="2" bestFit="1" customWidth="1"/>
    <col min="7435" max="7436" width="9.44140625" style="2" customWidth="1"/>
    <col min="7437" max="7437" width="8.88671875" style="2"/>
    <col min="7438" max="7438" width="9.44140625" style="2" customWidth="1"/>
    <col min="7439" max="7680" width="8.88671875" style="2"/>
    <col min="7681" max="7681" width="33" style="2" bestFit="1" customWidth="1"/>
    <col min="7682" max="7682" width="19.88671875" style="2" bestFit="1" customWidth="1"/>
    <col min="7683" max="7690" width="9.44140625" style="2" bestFit="1" customWidth="1"/>
    <col min="7691" max="7692" width="9.44140625" style="2" customWidth="1"/>
    <col min="7693" max="7693" width="8.88671875" style="2"/>
    <col min="7694" max="7694" width="9.44140625" style="2" customWidth="1"/>
    <col min="7695" max="7936" width="8.88671875" style="2"/>
    <col min="7937" max="7937" width="33" style="2" bestFit="1" customWidth="1"/>
    <col min="7938" max="7938" width="19.88671875" style="2" bestFit="1" customWidth="1"/>
    <col min="7939" max="7946" width="9.44140625" style="2" bestFit="1" customWidth="1"/>
    <col min="7947" max="7948" width="9.44140625" style="2" customWidth="1"/>
    <col min="7949" max="7949" width="8.88671875" style="2"/>
    <col min="7950" max="7950" width="9.44140625" style="2" customWidth="1"/>
    <col min="7951" max="8192" width="8.88671875" style="2"/>
    <col min="8193" max="8193" width="33" style="2" bestFit="1" customWidth="1"/>
    <col min="8194" max="8194" width="19.88671875" style="2" bestFit="1" customWidth="1"/>
    <col min="8195" max="8202" width="9.44140625" style="2" bestFit="1" customWidth="1"/>
    <col min="8203" max="8204" width="9.44140625" style="2" customWidth="1"/>
    <col min="8205" max="8205" width="8.88671875" style="2"/>
    <col min="8206" max="8206" width="9.44140625" style="2" customWidth="1"/>
    <col min="8207" max="8448" width="8.88671875" style="2"/>
    <col min="8449" max="8449" width="33" style="2" bestFit="1" customWidth="1"/>
    <col min="8450" max="8450" width="19.88671875" style="2" bestFit="1" customWidth="1"/>
    <col min="8451" max="8458" width="9.44140625" style="2" bestFit="1" customWidth="1"/>
    <col min="8459" max="8460" width="9.44140625" style="2" customWidth="1"/>
    <col min="8461" max="8461" width="8.88671875" style="2"/>
    <col min="8462" max="8462" width="9.44140625" style="2" customWidth="1"/>
    <col min="8463" max="8704" width="8.88671875" style="2"/>
    <col min="8705" max="8705" width="33" style="2" bestFit="1" customWidth="1"/>
    <col min="8706" max="8706" width="19.88671875" style="2" bestFit="1" customWidth="1"/>
    <col min="8707" max="8714" width="9.44140625" style="2" bestFit="1" customWidth="1"/>
    <col min="8715" max="8716" width="9.44140625" style="2" customWidth="1"/>
    <col min="8717" max="8717" width="8.88671875" style="2"/>
    <col min="8718" max="8718" width="9.44140625" style="2" customWidth="1"/>
    <col min="8719" max="8960" width="8.88671875" style="2"/>
    <col min="8961" max="8961" width="33" style="2" bestFit="1" customWidth="1"/>
    <col min="8962" max="8962" width="19.88671875" style="2" bestFit="1" customWidth="1"/>
    <col min="8963" max="8970" width="9.44140625" style="2" bestFit="1" customWidth="1"/>
    <col min="8971" max="8972" width="9.44140625" style="2" customWidth="1"/>
    <col min="8973" max="8973" width="8.88671875" style="2"/>
    <col min="8974" max="8974" width="9.44140625" style="2" customWidth="1"/>
    <col min="8975" max="9216" width="8.88671875" style="2"/>
    <col min="9217" max="9217" width="33" style="2" bestFit="1" customWidth="1"/>
    <col min="9218" max="9218" width="19.88671875" style="2" bestFit="1" customWidth="1"/>
    <col min="9219" max="9226" width="9.44140625" style="2" bestFit="1" customWidth="1"/>
    <col min="9227" max="9228" width="9.44140625" style="2" customWidth="1"/>
    <col min="9229" max="9229" width="8.88671875" style="2"/>
    <col min="9230" max="9230" width="9.44140625" style="2" customWidth="1"/>
    <col min="9231" max="9472" width="8.88671875" style="2"/>
    <col min="9473" max="9473" width="33" style="2" bestFit="1" customWidth="1"/>
    <col min="9474" max="9474" width="19.88671875" style="2" bestFit="1" customWidth="1"/>
    <col min="9475" max="9482" width="9.44140625" style="2" bestFit="1" customWidth="1"/>
    <col min="9483" max="9484" width="9.44140625" style="2" customWidth="1"/>
    <col min="9485" max="9485" width="8.88671875" style="2"/>
    <col min="9486" max="9486" width="9.44140625" style="2" customWidth="1"/>
    <col min="9487" max="9728" width="8.88671875" style="2"/>
    <col min="9729" max="9729" width="33" style="2" bestFit="1" customWidth="1"/>
    <col min="9730" max="9730" width="19.88671875" style="2" bestFit="1" customWidth="1"/>
    <col min="9731" max="9738" width="9.44140625" style="2" bestFit="1" customWidth="1"/>
    <col min="9739" max="9740" width="9.44140625" style="2" customWidth="1"/>
    <col min="9741" max="9741" width="8.88671875" style="2"/>
    <col min="9742" max="9742" width="9.44140625" style="2" customWidth="1"/>
    <col min="9743" max="9984" width="8.88671875" style="2"/>
    <col min="9985" max="9985" width="33" style="2" bestFit="1" customWidth="1"/>
    <col min="9986" max="9986" width="19.88671875" style="2" bestFit="1" customWidth="1"/>
    <col min="9987" max="9994" width="9.44140625" style="2" bestFit="1" customWidth="1"/>
    <col min="9995" max="9996" width="9.44140625" style="2" customWidth="1"/>
    <col min="9997" max="9997" width="8.88671875" style="2"/>
    <col min="9998" max="9998" width="9.44140625" style="2" customWidth="1"/>
    <col min="9999" max="10240" width="8.88671875" style="2"/>
    <col min="10241" max="10241" width="33" style="2" bestFit="1" customWidth="1"/>
    <col min="10242" max="10242" width="19.88671875" style="2" bestFit="1" customWidth="1"/>
    <col min="10243" max="10250" width="9.44140625" style="2" bestFit="1" customWidth="1"/>
    <col min="10251" max="10252" width="9.44140625" style="2" customWidth="1"/>
    <col min="10253" max="10253" width="8.88671875" style="2"/>
    <col min="10254" max="10254" width="9.44140625" style="2" customWidth="1"/>
    <col min="10255" max="10496" width="8.88671875" style="2"/>
    <col min="10497" max="10497" width="33" style="2" bestFit="1" customWidth="1"/>
    <col min="10498" max="10498" width="19.88671875" style="2" bestFit="1" customWidth="1"/>
    <col min="10499" max="10506" width="9.44140625" style="2" bestFit="1" customWidth="1"/>
    <col min="10507" max="10508" width="9.44140625" style="2" customWidth="1"/>
    <col min="10509" max="10509" width="8.88671875" style="2"/>
    <col min="10510" max="10510" width="9.44140625" style="2" customWidth="1"/>
    <col min="10511" max="10752" width="8.88671875" style="2"/>
    <col min="10753" max="10753" width="33" style="2" bestFit="1" customWidth="1"/>
    <col min="10754" max="10754" width="19.88671875" style="2" bestFit="1" customWidth="1"/>
    <col min="10755" max="10762" width="9.44140625" style="2" bestFit="1" customWidth="1"/>
    <col min="10763" max="10764" width="9.44140625" style="2" customWidth="1"/>
    <col min="10765" max="10765" width="8.88671875" style="2"/>
    <col min="10766" max="10766" width="9.44140625" style="2" customWidth="1"/>
    <col min="10767" max="11008" width="8.88671875" style="2"/>
    <col min="11009" max="11009" width="33" style="2" bestFit="1" customWidth="1"/>
    <col min="11010" max="11010" width="19.88671875" style="2" bestFit="1" customWidth="1"/>
    <col min="11011" max="11018" width="9.44140625" style="2" bestFit="1" customWidth="1"/>
    <col min="11019" max="11020" width="9.44140625" style="2" customWidth="1"/>
    <col min="11021" max="11021" width="8.88671875" style="2"/>
    <col min="11022" max="11022" width="9.44140625" style="2" customWidth="1"/>
    <col min="11023" max="11264" width="8.88671875" style="2"/>
    <col min="11265" max="11265" width="33" style="2" bestFit="1" customWidth="1"/>
    <col min="11266" max="11266" width="19.88671875" style="2" bestFit="1" customWidth="1"/>
    <col min="11267" max="11274" width="9.44140625" style="2" bestFit="1" customWidth="1"/>
    <col min="11275" max="11276" width="9.44140625" style="2" customWidth="1"/>
    <col min="11277" max="11277" width="8.88671875" style="2"/>
    <col min="11278" max="11278" width="9.44140625" style="2" customWidth="1"/>
    <col min="11279" max="11520" width="8.88671875" style="2"/>
    <col min="11521" max="11521" width="33" style="2" bestFit="1" customWidth="1"/>
    <col min="11522" max="11522" width="19.88671875" style="2" bestFit="1" customWidth="1"/>
    <col min="11523" max="11530" width="9.44140625" style="2" bestFit="1" customWidth="1"/>
    <col min="11531" max="11532" width="9.44140625" style="2" customWidth="1"/>
    <col min="11533" max="11533" width="8.88671875" style="2"/>
    <col min="11534" max="11534" width="9.44140625" style="2" customWidth="1"/>
    <col min="11535" max="11776" width="8.88671875" style="2"/>
    <col min="11777" max="11777" width="33" style="2" bestFit="1" customWidth="1"/>
    <col min="11778" max="11778" width="19.88671875" style="2" bestFit="1" customWidth="1"/>
    <col min="11779" max="11786" width="9.44140625" style="2" bestFit="1" customWidth="1"/>
    <col min="11787" max="11788" width="9.44140625" style="2" customWidth="1"/>
    <col min="11789" max="11789" width="8.88671875" style="2"/>
    <col min="11790" max="11790" width="9.44140625" style="2" customWidth="1"/>
    <col min="11791" max="12032" width="8.88671875" style="2"/>
    <col min="12033" max="12033" width="33" style="2" bestFit="1" customWidth="1"/>
    <col min="12034" max="12034" width="19.88671875" style="2" bestFit="1" customWidth="1"/>
    <col min="12035" max="12042" width="9.44140625" style="2" bestFit="1" customWidth="1"/>
    <col min="12043" max="12044" width="9.44140625" style="2" customWidth="1"/>
    <col min="12045" max="12045" width="8.88671875" style="2"/>
    <col min="12046" max="12046" width="9.44140625" style="2" customWidth="1"/>
    <col min="12047" max="12288" width="8.88671875" style="2"/>
    <col min="12289" max="12289" width="33" style="2" bestFit="1" customWidth="1"/>
    <col min="12290" max="12290" width="19.88671875" style="2" bestFit="1" customWidth="1"/>
    <col min="12291" max="12298" width="9.44140625" style="2" bestFit="1" customWidth="1"/>
    <col min="12299" max="12300" width="9.44140625" style="2" customWidth="1"/>
    <col min="12301" max="12301" width="8.88671875" style="2"/>
    <col min="12302" max="12302" width="9.44140625" style="2" customWidth="1"/>
    <col min="12303" max="12544" width="8.88671875" style="2"/>
    <col min="12545" max="12545" width="33" style="2" bestFit="1" customWidth="1"/>
    <col min="12546" max="12546" width="19.88671875" style="2" bestFit="1" customWidth="1"/>
    <col min="12547" max="12554" width="9.44140625" style="2" bestFit="1" customWidth="1"/>
    <col min="12555" max="12556" width="9.44140625" style="2" customWidth="1"/>
    <col min="12557" max="12557" width="8.88671875" style="2"/>
    <col min="12558" max="12558" width="9.44140625" style="2" customWidth="1"/>
    <col min="12559" max="12800" width="8.88671875" style="2"/>
    <col min="12801" max="12801" width="33" style="2" bestFit="1" customWidth="1"/>
    <col min="12802" max="12802" width="19.88671875" style="2" bestFit="1" customWidth="1"/>
    <col min="12803" max="12810" width="9.44140625" style="2" bestFit="1" customWidth="1"/>
    <col min="12811" max="12812" width="9.44140625" style="2" customWidth="1"/>
    <col min="12813" max="12813" width="8.88671875" style="2"/>
    <col min="12814" max="12814" width="9.44140625" style="2" customWidth="1"/>
    <col min="12815" max="13056" width="8.88671875" style="2"/>
    <col min="13057" max="13057" width="33" style="2" bestFit="1" customWidth="1"/>
    <col min="13058" max="13058" width="19.88671875" style="2" bestFit="1" customWidth="1"/>
    <col min="13059" max="13066" width="9.44140625" style="2" bestFit="1" customWidth="1"/>
    <col min="13067" max="13068" width="9.44140625" style="2" customWidth="1"/>
    <col min="13069" max="13069" width="8.88671875" style="2"/>
    <col min="13070" max="13070" width="9.44140625" style="2" customWidth="1"/>
    <col min="13071" max="13312" width="8.88671875" style="2"/>
    <col min="13313" max="13313" width="33" style="2" bestFit="1" customWidth="1"/>
    <col min="13314" max="13314" width="19.88671875" style="2" bestFit="1" customWidth="1"/>
    <col min="13315" max="13322" width="9.44140625" style="2" bestFit="1" customWidth="1"/>
    <col min="13323" max="13324" width="9.44140625" style="2" customWidth="1"/>
    <col min="13325" max="13325" width="8.88671875" style="2"/>
    <col min="13326" max="13326" width="9.44140625" style="2" customWidth="1"/>
    <col min="13327" max="13568" width="8.88671875" style="2"/>
    <col min="13569" max="13569" width="33" style="2" bestFit="1" customWidth="1"/>
    <col min="13570" max="13570" width="19.88671875" style="2" bestFit="1" customWidth="1"/>
    <col min="13571" max="13578" width="9.44140625" style="2" bestFit="1" customWidth="1"/>
    <col min="13579" max="13580" width="9.44140625" style="2" customWidth="1"/>
    <col min="13581" max="13581" width="8.88671875" style="2"/>
    <col min="13582" max="13582" width="9.44140625" style="2" customWidth="1"/>
    <col min="13583" max="13824" width="8.88671875" style="2"/>
    <col min="13825" max="13825" width="33" style="2" bestFit="1" customWidth="1"/>
    <col min="13826" max="13826" width="19.88671875" style="2" bestFit="1" customWidth="1"/>
    <col min="13827" max="13834" width="9.44140625" style="2" bestFit="1" customWidth="1"/>
    <col min="13835" max="13836" width="9.44140625" style="2" customWidth="1"/>
    <col min="13837" max="13837" width="8.88671875" style="2"/>
    <col min="13838" max="13838" width="9.44140625" style="2" customWidth="1"/>
    <col min="13839" max="14080" width="8.88671875" style="2"/>
    <col min="14081" max="14081" width="33" style="2" bestFit="1" customWidth="1"/>
    <col min="14082" max="14082" width="19.88671875" style="2" bestFit="1" customWidth="1"/>
    <col min="14083" max="14090" width="9.44140625" style="2" bestFit="1" customWidth="1"/>
    <col min="14091" max="14092" width="9.44140625" style="2" customWidth="1"/>
    <col min="14093" max="14093" width="8.88671875" style="2"/>
    <col min="14094" max="14094" width="9.44140625" style="2" customWidth="1"/>
    <col min="14095" max="14336" width="8.88671875" style="2"/>
    <col min="14337" max="14337" width="33" style="2" bestFit="1" customWidth="1"/>
    <col min="14338" max="14338" width="19.88671875" style="2" bestFit="1" customWidth="1"/>
    <col min="14339" max="14346" width="9.44140625" style="2" bestFit="1" customWidth="1"/>
    <col min="14347" max="14348" width="9.44140625" style="2" customWidth="1"/>
    <col min="14349" max="14349" width="8.88671875" style="2"/>
    <col min="14350" max="14350" width="9.44140625" style="2" customWidth="1"/>
    <col min="14351" max="14592" width="8.88671875" style="2"/>
    <col min="14593" max="14593" width="33" style="2" bestFit="1" customWidth="1"/>
    <col min="14594" max="14594" width="19.88671875" style="2" bestFit="1" customWidth="1"/>
    <col min="14595" max="14602" width="9.44140625" style="2" bestFit="1" customWidth="1"/>
    <col min="14603" max="14604" width="9.44140625" style="2" customWidth="1"/>
    <col min="14605" max="14605" width="8.88671875" style="2"/>
    <col min="14606" max="14606" width="9.44140625" style="2" customWidth="1"/>
    <col min="14607" max="14848" width="8.88671875" style="2"/>
    <col min="14849" max="14849" width="33" style="2" bestFit="1" customWidth="1"/>
    <col min="14850" max="14850" width="19.88671875" style="2" bestFit="1" customWidth="1"/>
    <col min="14851" max="14858" width="9.44140625" style="2" bestFit="1" customWidth="1"/>
    <col min="14859" max="14860" width="9.44140625" style="2" customWidth="1"/>
    <col min="14861" max="14861" width="8.88671875" style="2"/>
    <col min="14862" max="14862" width="9.44140625" style="2" customWidth="1"/>
    <col min="14863" max="15104" width="8.88671875" style="2"/>
    <col min="15105" max="15105" width="33" style="2" bestFit="1" customWidth="1"/>
    <col min="15106" max="15106" width="19.88671875" style="2" bestFit="1" customWidth="1"/>
    <col min="15107" max="15114" width="9.44140625" style="2" bestFit="1" customWidth="1"/>
    <col min="15115" max="15116" width="9.44140625" style="2" customWidth="1"/>
    <col min="15117" max="15117" width="8.88671875" style="2"/>
    <col min="15118" max="15118" width="9.44140625" style="2" customWidth="1"/>
    <col min="15119" max="15360" width="8.88671875" style="2"/>
    <col min="15361" max="15361" width="33" style="2" bestFit="1" customWidth="1"/>
    <col min="15362" max="15362" width="19.88671875" style="2" bestFit="1" customWidth="1"/>
    <col min="15363" max="15370" width="9.44140625" style="2" bestFit="1" customWidth="1"/>
    <col min="15371" max="15372" width="9.44140625" style="2" customWidth="1"/>
    <col min="15373" max="15373" width="8.88671875" style="2"/>
    <col min="15374" max="15374" width="9.44140625" style="2" customWidth="1"/>
    <col min="15375" max="15616" width="8.88671875" style="2"/>
    <col min="15617" max="15617" width="33" style="2" bestFit="1" customWidth="1"/>
    <col min="15618" max="15618" width="19.88671875" style="2" bestFit="1" customWidth="1"/>
    <col min="15619" max="15626" width="9.44140625" style="2" bestFit="1" customWidth="1"/>
    <col min="15627" max="15628" width="9.44140625" style="2" customWidth="1"/>
    <col min="15629" max="15629" width="8.88671875" style="2"/>
    <col min="15630" max="15630" width="9.44140625" style="2" customWidth="1"/>
    <col min="15631" max="15872" width="8.88671875" style="2"/>
    <col min="15873" max="15873" width="33" style="2" bestFit="1" customWidth="1"/>
    <col min="15874" max="15874" width="19.88671875" style="2" bestFit="1" customWidth="1"/>
    <col min="15875" max="15882" width="9.44140625" style="2" bestFit="1" customWidth="1"/>
    <col min="15883" max="15884" width="9.44140625" style="2" customWidth="1"/>
    <col min="15885" max="15885" width="8.88671875" style="2"/>
    <col min="15886" max="15886" width="9.44140625" style="2" customWidth="1"/>
    <col min="15887" max="16128" width="8.88671875" style="2"/>
    <col min="16129" max="16129" width="33" style="2" bestFit="1" customWidth="1"/>
    <col min="16130" max="16130" width="19.88671875" style="2" bestFit="1" customWidth="1"/>
    <col min="16131" max="16138" width="9.44140625" style="2" bestFit="1" customWidth="1"/>
    <col min="16139" max="16140" width="9.44140625" style="2" customWidth="1"/>
    <col min="16141" max="16141" width="8.88671875" style="2"/>
    <col min="16142" max="16142" width="9.44140625" style="2" customWidth="1"/>
    <col min="16143" max="16384" width="8.88671875" style="2"/>
  </cols>
  <sheetData>
    <row r="1" spans="1:14" ht="22.8" x14ac:dyDescent="0.4">
      <c r="A1" s="7" t="s">
        <v>531</v>
      </c>
    </row>
    <row r="4" spans="1:14" ht="17.399999999999999" thickBot="1" x14ac:dyDescent="0.35">
      <c r="A4" s="20" t="s">
        <v>587</v>
      </c>
    </row>
    <row r="5" spans="1:14" x14ac:dyDescent="0.25">
      <c r="A5" s="29"/>
      <c r="B5" s="30" t="s">
        <v>433</v>
      </c>
      <c r="C5" s="29" t="s">
        <v>434</v>
      </c>
      <c r="D5" s="29" t="s">
        <v>590</v>
      </c>
      <c r="E5" s="29" t="s">
        <v>591</v>
      </c>
      <c r="F5" s="29" t="s">
        <v>435</v>
      </c>
      <c r="G5" s="29" t="s">
        <v>436</v>
      </c>
      <c r="H5" s="29" t="s">
        <v>592</v>
      </c>
      <c r="I5" s="29" t="s">
        <v>437</v>
      </c>
      <c r="J5" s="29" t="s">
        <v>438</v>
      </c>
      <c r="K5" s="29" t="s">
        <v>439</v>
      </c>
      <c r="L5" s="29" t="s">
        <v>429</v>
      </c>
      <c r="M5" s="29" t="s">
        <v>12</v>
      </c>
      <c r="N5" s="29" t="s">
        <v>430</v>
      </c>
    </row>
    <row r="6" spans="1:14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59"/>
    </row>
    <row r="7" spans="1:14" s="8" customFormat="1" x14ac:dyDescent="0.25">
      <c r="A7" s="32" t="s">
        <v>440</v>
      </c>
      <c r="B7" s="33" t="s">
        <v>441</v>
      </c>
      <c r="C7" s="60">
        <f>SUM(C8,C17,C20)</f>
        <v>20997</v>
      </c>
      <c r="D7" s="60">
        <f t="shared" ref="D7:M7" si="0">SUM(D8,D17,D20)</f>
        <v>16697</v>
      </c>
      <c r="E7" s="60">
        <f t="shared" si="0"/>
        <v>11623</v>
      </c>
      <c r="F7" s="60">
        <f t="shared" si="0"/>
        <v>4328</v>
      </c>
      <c r="G7" s="60">
        <f t="shared" si="0"/>
        <v>7236</v>
      </c>
      <c r="H7" s="60">
        <f t="shared" si="0"/>
        <v>1096</v>
      </c>
      <c r="I7" s="60">
        <f t="shared" si="0"/>
        <v>488</v>
      </c>
      <c r="J7" s="60">
        <f t="shared" si="0"/>
        <v>1106</v>
      </c>
      <c r="K7" s="60">
        <f t="shared" si="0"/>
        <v>266916</v>
      </c>
      <c r="L7" s="60">
        <f t="shared" si="0"/>
        <v>63571</v>
      </c>
      <c r="M7" s="60">
        <f t="shared" si="0"/>
        <v>330487</v>
      </c>
      <c r="N7" s="60">
        <f>M7-SUM(K7:L7)</f>
        <v>0</v>
      </c>
    </row>
    <row r="8" spans="1:14" s="8" customFormat="1" x14ac:dyDescent="0.25">
      <c r="A8" s="35" t="s">
        <v>442</v>
      </c>
      <c r="B8" s="36" t="s">
        <v>443</v>
      </c>
      <c r="C8" s="60">
        <f>SUM(C9:C16)</f>
        <v>4917</v>
      </c>
      <c r="D8" s="60">
        <f t="shared" ref="D8:K8" si="1">SUM(D9:D16)</f>
        <v>4437</v>
      </c>
      <c r="E8" s="60">
        <f t="shared" si="1"/>
        <v>2967</v>
      </c>
      <c r="F8" s="60">
        <f t="shared" si="1"/>
        <v>845</v>
      </c>
      <c r="G8" s="60">
        <f t="shared" si="1"/>
        <v>1225</v>
      </c>
      <c r="H8" s="60">
        <f t="shared" si="1"/>
        <v>250</v>
      </c>
      <c r="I8" s="60">
        <f t="shared" si="1"/>
        <v>128</v>
      </c>
      <c r="J8" s="60">
        <f t="shared" si="1"/>
        <v>223</v>
      </c>
      <c r="K8" s="60">
        <f t="shared" si="1"/>
        <v>79382</v>
      </c>
      <c r="L8" s="60">
        <f>SUM(L9:L16)</f>
        <v>14992</v>
      </c>
      <c r="M8" s="60">
        <f>SUM(M9:M16)</f>
        <v>94374</v>
      </c>
      <c r="N8" s="60">
        <f t="shared" ref="N8:N30" si="2">M8-SUM(K8:L8)</f>
        <v>0</v>
      </c>
    </row>
    <row r="9" spans="1:14" x14ac:dyDescent="0.25">
      <c r="A9" s="37" t="s">
        <v>444</v>
      </c>
      <c r="B9" s="38" t="s">
        <v>445</v>
      </c>
      <c r="C9" s="26">
        <f>'GFS 2009-10'!B9</f>
        <v>0</v>
      </c>
      <c r="D9" s="26">
        <f>'GFS 2009-10'!C9</f>
        <v>0</v>
      </c>
      <c r="E9" s="26">
        <f>'GFS 2009-10'!D9</f>
        <v>0</v>
      </c>
      <c r="F9" s="26">
        <f>'GFS 2009-10'!E9</f>
        <v>0</v>
      </c>
      <c r="G9" s="26">
        <f>'GFS 2009-10'!F9</f>
        <v>0</v>
      </c>
      <c r="H9" s="26">
        <f>'GFS 2009-10'!G9</f>
        <v>0</v>
      </c>
      <c r="I9" s="26">
        <f>'GFS 2009-10'!H9</f>
        <v>0</v>
      </c>
      <c r="J9" s="26">
        <f>'GFS 2009-10'!I9</f>
        <v>0</v>
      </c>
      <c r="K9" s="26">
        <f>'GFS 2009-10'!J9</f>
        <v>1247</v>
      </c>
      <c r="L9" s="26">
        <f>'GFS 2009-10'!K9</f>
        <v>0</v>
      </c>
      <c r="M9" s="26">
        <f>'GFS 2009-10'!L9</f>
        <v>1247</v>
      </c>
      <c r="N9" s="26">
        <f t="shared" si="2"/>
        <v>0</v>
      </c>
    </row>
    <row r="10" spans="1:14" s="5" customFormat="1" x14ac:dyDescent="0.25">
      <c r="A10" s="37" t="s">
        <v>446</v>
      </c>
      <c r="B10" s="38" t="s">
        <v>447</v>
      </c>
      <c r="C10" s="26">
        <f>'GFS 2009-10'!B10</f>
        <v>0</v>
      </c>
      <c r="D10" s="26">
        <f>'GFS 2009-10'!C10</f>
        <v>0</v>
      </c>
      <c r="E10" s="26">
        <f>'GFS 2009-10'!D10</f>
        <v>0</v>
      </c>
      <c r="F10" s="26">
        <f>'GFS 2009-10'!E10</f>
        <v>0</v>
      </c>
      <c r="G10" s="26">
        <f>'GFS 2009-10'!F10</f>
        <v>0</v>
      </c>
      <c r="H10" s="26">
        <f>'GFS 2009-10'!G10</f>
        <v>0</v>
      </c>
      <c r="I10" s="26">
        <f>'GFS 2009-10'!H10</f>
        <v>0</v>
      </c>
      <c r="J10" s="26">
        <f>'GFS 2009-10'!I10</f>
        <v>0</v>
      </c>
      <c r="K10" s="26">
        <f>'GFS 2009-10'!J10</f>
        <v>46553</v>
      </c>
      <c r="L10" s="26">
        <f>'GFS 2009-10'!K10</f>
        <v>0</v>
      </c>
      <c r="M10" s="26">
        <f>'GFS 2009-10'!L10</f>
        <v>46553</v>
      </c>
      <c r="N10" s="26">
        <f t="shared" si="2"/>
        <v>0</v>
      </c>
    </row>
    <row r="11" spans="1:14" x14ac:dyDescent="0.25">
      <c r="A11" s="37" t="s">
        <v>448</v>
      </c>
      <c r="B11" s="38" t="s">
        <v>449</v>
      </c>
      <c r="C11" s="26">
        <f>'GFS 2009-10'!B11</f>
        <v>4</v>
      </c>
      <c r="D11" s="26">
        <f>'GFS 2009-10'!C11</f>
        <v>69</v>
      </c>
      <c r="E11" s="26">
        <f>'GFS 2009-10'!D11</f>
        <v>0</v>
      </c>
      <c r="F11" s="26">
        <f>'GFS 2009-10'!E11</f>
        <v>0</v>
      </c>
      <c r="G11" s="26">
        <f>'GFS 2009-10'!F11</f>
        <v>0</v>
      </c>
      <c r="H11" s="26">
        <f>'GFS 2009-10'!G11</f>
        <v>0</v>
      </c>
      <c r="I11" s="26">
        <f>'GFS 2009-10'!H11</f>
        <v>0</v>
      </c>
      <c r="J11" s="26">
        <f>'GFS 2009-10'!I11</f>
        <v>0</v>
      </c>
      <c r="K11" s="26">
        <f>'GFS 2009-10'!J11</f>
        <v>25303</v>
      </c>
      <c r="L11" s="26">
        <f>'GFS 2009-10'!K11</f>
        <v>73</v>
      </c>
      <c r="M11" s="26">
        <f>'GFS 2009-10'!L11</f>
        <v>25376</v>
      </c>
      <c r="N11" s="26">
        <f t="shared" si="2"/>
        <v>0</v>
      </c>
    </row>
    <row r="12" spans="1:14" x14ac:dyDescent="0.25">
      <c r="A12" s="37" t="s">
        <v>450</v>
      </c>
      <c r="B12" s="38" t="s">
        <v>451</v>
      </c>
      <c r="C12" s="26">
        <f>'GFS 2009-10'!B12</f>
        <v>0</v>
      </c>
      <c r="D12" s="26">
        <f>'GFS 2009-10'!C12</f>
        <v>0</v>
      </c>
      <c r="E12" s="26">
        <f>'GFS 2009-10'!D12</f>
        <v>0</v>
      </c>
      <c r="F12" s="26">
        <f>'GFS 2009-10'!E12</f>
        <v>0</v>
      </c>
      <c r="G12" s="26">
        <f>'GFS 2009-10'!F12</f>
        <v>0</v>
      </c>
      <c r="H12" s="26">
        <f>'GFS 2009-10'!G12</f>
        <v>0</v>
      </c>
      <c r="I12" s="26">
        <f>'GFS 2009-10'!H12</f>
        <v>0</v>
      </c>
      <c r="J12" s="26">
        <f>'GFS 2009-10'!I12</f>
        <v>0</v>
      </c>
      <c r="K12" s="26">
        <f>'GFS 2009-10'!J12</f>
        <v>5762</v>
      </c>
      <c r="L12" s="26">
        <f>'GFS 2009-10'!K12</f>
        <v>0</v>
      </c>
      <c r="M12" s="26">
        <f>'GFS 2009-10'!L12</f>
        <v>5762</v>
      </c>
      <c r="N12" s="26">
        <f t="shared" si="2"/>
        <v>0</v>
      </c>
    </row>
    <row r="13" spans="1:14" x14ac:dyDescent="0.25">
      <c r="A13" s="37" t="s">
        <v>452</v>
      </c>
      <c r="B13" s="38" t="s">
        <v>453</v>
      </c>
      <c r="C13" s="26">
        <f>'GFS 2009-10'!B13</f>
        <v>1706</v>
      </c>
      <c r="D13" s="26">
        <f>'GFS 2009-10'!C13</f>
        <v>1632</v>
      </c>
      <c r="E13" s="26">
        <f>'GFS 2009-10'!D13</f>
        <v>927</v>
      </c>
      <c r="F13" s="26">
        <f>'GFS 2009-10'!E13</f>
        <v>401</v>
      </c>
      <c r="G13" s="26">
        <f>'GFS 2009-10'!F13</f>
        <v>176</v>
      </c>
      <c r="H13" s="26">
        <f>'GFS 2009-10'!G13</f>
        <v>99</v>
      </c>
      <c r="I13" s="26">
        <f>'GFS 2009-10'!H13</f>
        <v>61</v>
      </c>
      <c r="J13" s="26">
        <f>'GFS 2009-10'!I13</f>
        <v>53</v>
      </c>
      <c r="K13" s="26">
        <f>'GFS 2009-10'!J13</f>
        <v>0</v>
      </c>
      <c r="L13" s="26">
        <f>'GFS 2009-10'!K13</f>
        <v>5055</v>
      </c>
      <c r="M13" s="26">
        <f>'GFS 2009-10'!L13</f>
        <v>5055</v>
      </c>
      <c r="N13" s="26">
        <f t="shared" si="2"/>
        <v>0</v>
      </c>
    </row>
    <row r="14" spans="1:14" x14ac:dyDescent="0.25">
      <c r="A14" s="37" t="s">
        <v>454</v>
      </c>
      <c r="B14" s="38" t="s">
        <v>455</v>
      </c>
      <c r="C14" s="26">
        <f>'GFS 2009-10'!B14</f>
        <v>1761</v>
      </c>
      <c r="D14" s="26">
        <f>'GFS 2009-10'!C14</f>
        <v>1403</v>
      </c>
      <c r="E14" s="26">
        <f>'GFS 2009-10'!D14</f>
        <v>508</v>
      </c>
      <c r="F14" s="26">
        <f>'GFS 2009-10'!E14</f>
        <v>347</v>
      </c>
      <c r="G14" s="26">
        <f>'GFS 2009-10'!F14</f>
        <v>428</v>
      </c>
      <c r="H14" s="26">
        <f>'GFS 2009-10'!G14</f>
        <v>64</v>
      </c>
      <c r="I14" s="26">
        <f>'GFS 2009-10'!H14</f>
        <v>29</v>
      </c>
      <c r="J14" s="26">
        <f>'GFS 2009-10'!I14</f>
        <v>57</v>
      </c>
      <c r="K14" s="26">
        <f>'GFS 2009-10'!J14</f>
        <v>0</v>
      </c>
      <c r="L14" s="26">
        <f>'GFS 2009-10'!K14</f>
        <v>4597</v>
      </c>
      <c r="M14" s="26">
        <f>'GFS 2009-10'!L14</f>
        <v>4597</v>
      </c>
      <c r="N14" s="26">
        <f t="shared" si="2"/>
        <v>0</v>
      </c>
    </row>
    <row r="15" spans="1:14" x14ac:dyDescent="0.25">
      <c r="A15" s="37" t="s">
        <v>456</v>
      </c>
      <c r="B15" s="38" t="s">
        <v>457</v>
      </c>
      <c r="C15" s="26">
        <f>'GFS 2009-10'!B15</f>
        <v>2255</v>
      </c>
      <c r="D15" s="26">
        <f>'GFS 2009-10'!C15</f>
        <v>1437</v>
      </c>
      <c r="E15" s="26">
        <f>'GFS 2009-10'!D15</f>
        <v>1651</v>
      </c>
      <c r="F15" s="26">
        <f>'GFS 2009-10'!E15</f>
        <v>435</v>
      </c>
      <c r="G15" s="26">
        <f>'GFS 2009-10'!F15</f>
        <v>895</v>
      </c>
      <c r="H15" s="26">
        <f>'GFS 2009-10'!G15</f>
        <v>130</v>
      </c>
      <c r="I15" s="26">
        <f>'GFS 2009-10'!H15</f>
        <v>46</v>
      </c>
      <c r="J15" s="26">
        <f>'GFS 2009-10'!I15</f>
        <v>114</v>
      </c>
      <c r="K15" s="26">
        <f>'GFS 2009-10'!J15</f>
        <v>0</v>
      </c>
      <c r="L15" s="26">
        <f>'GFS 2009-10'!K15</f>
        <v>6963</v>
      </c>
      <c r="M15" s="26">
        <f>'GFS 2009-10'!L15</f>
        <v>6963</v>
      </c>
      <c r="N15" s="26">
        <f t="shared" si="2"/>
        <v>0</v>
      </c>
    </row>
    <row r="16" spans="1:14" x14ac:dyDescent="0.25">
      <c r="A16" s="37" t="s">
        <v>458</v>
      </c>
      <c r="B16" s="38" t="s">
        <v>459</v>
      </c>
      <c r="C16" s="26">
        <f>'GFS 2009-10'!B16</f>
        <v>-809</v>
      </c>
      <c r="D16" s="26">
        <f>'GFS 2009-10'!C16</f>
        <v>-104</v>
      </c>
      <c r="E16" s="26">
        <f>'GFS 2009-10'!D16</f>
        <v>-119</v>
      </c>
      <c r="F16" s="26">
        <f>'GFS 2009-10'!E16</f>
        <v>-338</v>
      </c>
      <c r="G16" s="26">
        <f>'GFS 2009-10'!F16</f>
        <v>-274</v>
      </c>
      <c r="H16" s="26">
        <f>'GFS 2009-10'!G16</f>
        <v>-43</v>
      </c>
      <c r="I16" s="26">
        <f>'GFS 2009-10'!H16</f>
        <v>-8</v>
      </c>
      <c r="J16" s="26">
        <f>'GFS 2009-10'!I16</f>
        <v>-1</v>
      </c>
      <c r="K16" s="26">
        <f>'GFS 2009-10'!J16</f>
        <v>517</v>
      </c>
      <c r="L16" s="26">
        <f>'GFS 2009-10'!K16</f>
        <v>-1696</v>
      </c>
      <c r="M16" s="26">
        <f>'GFS 2009-10'!L16</f>
        <v>-1179</v>
      </c>
      <c r="N16" s="26">
        <f t="shared" si="2"/>
        <v>0</v>
      </c>
    </row>
    <row r="17" spans="1:14" s="8" customFormat="1" x14ac:dyDescent="0.25">
      <c r="A17" s="35" t="s">
        <v>460</v>
      </c>
      <c r="B17" s="36" t="s">
        <v>461</v>
      </c>
      <c r="C17" s="60">
        <f>SUM(C18:C19)</f>
        <v>16080</v>
      </c>
      <c r="D17" s="60">
        <f t="shared" ref="D17:K17" si="3">SUM(D18:D19)</f>
        <v>12260</v>
      </c>
      <c r="E17" s="60">
        <f t="shared" si="3"/>
        <v>8656</v>
      </c>
      <c r="F17" s="60">
        <f t="shared" si="3"/>
        <v>3483</v>
      </c>
      <c r="G17" s="60">
        <f t="shared" si="3"/>
        <v>6011</v>
      </c>
      <c r="H17" s="60">
        <f t="shared" si="3"/>
        <v>846</v>
      </c>
      <c r="I17" s="60">
        <f t="shared" si="3"/>
        <v>360</v>
      </c>
      <c r="J17" s="60">
        <f t="shared" si="3"/>
        <v>883</v>
      </c>
      <c r="K17" s="60">
        <f t="shared" si="3"/>
        <v>519</v>
      </c>
      <c r="L17" s="60">
        <f>SUM(L18:L19)</f>
        <v>48579</v>
      </c>
      <c r="M17" s="60">
        <f>SUM(M18:M19)</f>
        <v>49098</v>
      </c>
      <c r="N17" s="60">
        <f t="shared" si="2"/>
        <v>0</v>
      </c>
    </row>
    <row r="18" spans="1:14" x14ac:dyDescent="0.25">
      <c r="A18" s="37" t="s">
        <v>462</v>
      </c>
      <c r="B18" s="69" t="s">
        <v>463</v>
      </c>
      <c r="C18" s="26">
        <f>'GFS 2009-10'!B18</f>
        <v>6148</v>
      </c>
      <c r="D18" s="26">
        <f>'GFS 2009-10'!C18</f>
        <v>4056</v>
      </c>
      <c r="E18" s="26">
        <f>'GFS 2009-10'!D18</f>
        <v>2674</v>
      </c>
      <c r="F18" s="26">
        <f>'GFS 2009-10'!E18</f>
        <v>900</v>
      </c>
      <c r="G18" s="26">
        <f>'GFS 2009-10'!F18</f>
        <v>2298</v>
      </c>
      <c r="H18" s="26">
        <f>'GFS 2009-10'!G18</f>
        <v>260</v>
      </c>
      <c r="I18" s="26">
        <f>'GFS 2009-10'!H18</f>
        <v>152</v>
      </c>
      <c r="J18" s="26">
        <f>'GFS 2009-10'!I18</f>
        <v>273</v>
      </c>
      <c r="K18" s="26">
        <f>'GFS 2009-10'!J18</f>
        <v>507</v>
      </c>
      <c r="L18" s="26">
        <f>'GFS 2009-10'!K18</f>
        <v>16761</v>
      </c>
      <c r="M18" s="26">
        <f>'GFS 2009-10'!L18</f>
        <v>17268</v>
      </c>
      <c r="N18" s="26">
        <f t="shared" si="2"/>
        <v>0</v>
      </c>
    </row>
    <row r="19" spans="1:14" x14ac:dyDescent="0.25">
      <c r="A19" s="37" t="s">
        <v>464</v>
      </c>
      <c r="B19" s="38" t="s">
        <v>465</v>
      </c>
      <c r="C19" s="26">
        <f>'GFS 2009-10'!B19</f>
        <v>9932</v>
      </c>
      <c r="D19" s="26">
        <f>'GFS 2009-10'!C19</f>
        <v>8204</v>
      </c>
      <c r="E19" s="26">
        <f>'GFS 2009-10'!D19</f>
        <v>5982</v>
      </c>
      <c r="F19" s="26">
        <f>'GFS 2009-10'!E19</f>
        <v>2583</v>
      </c>
      <c r="G19" s="26">
        <f>'GFS 2009-10'!F19</f>
        <v>3713</v>
      </c>
      <c r="H19" s="26">
        <f>'GFS 2009-10'!G19</f>
        <v>586</v>
      </c>
      <c r="I19" s="26">
        <f>'GFS 2009-10'!H19</f>
        <v>208</v>
      </c>
      <c r="J19" s="26">
        <f>'GFS 2009-10'!I19</f>
        <v>610</v>
      </c>
      <c r="K19" s="26">
        <f>'GFS 2009-10'!J19</f>
        <v>12</v>
      </c>
      <c r="L19" s="26">
        <f>'GFS 2009-10'!K19</f>
        <v>31818</v>
      </c>
      <c r="M19" s="26">
        <f>'GFS 2009-10'!L19</f>
        <v>31830</v>
      </c>
      <c r="N19" s="26">
        <f t="shared" si="2"/>
        <v>0</v>
      </c>
    </row>
    <row r="20" spans="1:14" s="8" customFormat="1" x14ac:dyDescent="0.25">
      <c r="A20" s="35" t="s">
        <v>466</v>
      </c>
      <c r="B20" s="36" t="s">
        <v>467</v>
      </c>
      <c r="C20" s="60">
        <f>SUM(C21:C23)</f>
        <v>0</v>
      </c>
      <c r="D20" s="60">
        <f t="shared" ref="D20:K20" si="4">SUM(D21:D23)</f>
        <v>0</v>
      </c>
      <c r="E20" s="60">
        <f t="shared" si="4"/>
        <v>0</v>
      </c>
      <c r="F20" s="60">
        <f t="shared" si="4"/>
        <v>0</v>
      </c>
      <c r="G20" s="60">
        <f t="shared" si="4"/>
        <v>0</v>
      </c>
      <c r="H20" s="60">
        <f t="shared" si="4"/>
        <v>0</v>
      </c>
      <c r="I20" s="60">
        <f t="shared" si="4"/>
        <v>0</v>
      </c>
      <c r="J20" s="60">
        <f t="shared" si="4"/>
        <v>0</v>
      </c>
      <c r="K20" s="60">
        <f t="shared" si="4"/>
        <v>187015</v>
      </c>
      <c r="L20" s="60">
        <f>SUM(L21:L23)</f>
        <v>0</v>
      </c>
      <c r="M20" s="60">
        <f>SUM(M21:M23)</f>
        <v>187015</v>
      </c>
      <c r="N20" s="60">
        <f t="shared" si="2"/>
        <v>0</v>
      </c>
    </row>
    <row r="21" spans="1:14" x14ac:dyDescent="0.25">
      <c r="A21" s="37" t="s">
        <v>468</v>
      </c>
      <c r="B21" s="38" t="s">
        <v>469</v>
      </c>
      <c r="C21" s="26">
        <f>'GFS 2009-10'!B21</f>
        <v>0</v>
      </c>
      <c r="D21" s="26">
        <f>'GFS 2009-10'!C21</f>
        <v>0</v>
      </c>
      <c r="E21" s="26">
        <f>'GFS 2009-10'!D21</f>
        <v>0</v>
      </c>
      <c r="F21" s="26">
        <f>'GFS 2009-10'!E21</f>
        <v>0</v>
      </c>
      <c r="G21" s="26">
        <f>'GFS 2009-10'!F21</f>
        <v>0</v>
      </c>
      <c r="H21" s="26">
        <f>'GFS 2009-10'!G21</f>
        <v>0</v>
      </c>
      <c r="I21" s="26">
        <f>'GFS 2009-10'!H21</f>
        <v>0</v>
      </c>
      <c r="J21" s="26">
        <f>'GFS 2009-10'!I21</f>
        <v>0</v>
      </c>
      <c r="K21" s="26">
        <f>'GFS 2009-10'!J21</f>
        <v>124784</v>
      </c>
      <c r="L21" s="26">
        <f>'GFS 2009-10'!K21</f>
        <v>0</v>
      </c>
      <c r="M21" s="26">
        <f>'GFS 2009-10'!L21</f>
        <v>124784</v>
      </c>
      <c r="N21" s="26">
        <f t="shared" si="2"/>
        <v>0</v>
      </c>
    </row>
    <row r="22" spans="1:14" x14ac:dyDescent="0.25">
      <c r="A22" s="37" t="s">
        <v>470</v>
      </c>
      <c r="B22" s="38" t="s">
        <v>471</v>
      </c>
      <c r="C22" s="26">
        <f>'GFS 2009-10'!B22</f>
        <v>0</v>
      </c>
      <c r="D22" s="26">
        <f>'GFS 2009-10'!C22</f>
        <v>0</v>
      </c>
      <c r="E22" s="26">
        <f>'GFS 2009-10'!D22</f>
        <v>0</v>
      </c>
      <c r="F22" s="26">
        <f>'GFS 2009-10'!E22</f>
        <v>0</v>
      </c>
      <c r="G22" s="26">
        <f>'GFS 2009-10'!F22</f>
        <v>0</v>
      </c>
      <c r="H22" s="26">
        <f>'GFS 2009-10'!G22</f>
        <v>0</v>
      </c>
      <c r="I22" s="26">
        <f>'GFS 2009-10'!H22</f>
        <v>0</v>
      </c>
      <c r="J22" s="26">
        <f>'GFS 2009-10'!I22</f>
        <v>0</v>
      </c>
      <c r="K22" s="26">
        <f>'GFS 2009-10'!J22</f>
        <v>60654</v>
      </c>
      <c r="L22" s="26">
        <f>'GFS 2009-10'!K22</f>
        <v>0</v>
      </c>
      <c r="M22" s="26">
        <f>'GFS 2009-10'!L22</f>
        <v>60654</v>
      </c>
      <c r="N22" s="26">
        <f t="shared" si="2"/>
        <v>0</v>
      </c>
    </row>
    <row r="23" spans="1:14" x14ac:dyDescent="0.25">
      <c r="A23" s="37" t="s">
        <v>472</v>
      </c>
      <c r="B23" s="38" t="s">
        <v>473</v>
      </c>
      <c r="C23" s="26">
        <f>'GFS 2009-10'!B23</f>
        <v>0</v>
      </c>
      <c r="D23" s="26">
        <f>'GFS 2009-10'!C23</f>
        <v>0</v>
      </c>
      <c r="E23" s="26">
        <f>'GFS 2009-10'!D23</f>
        <v>0</v>
      </c>
      <c r="F23" s="26">
        <f>'GFS 2009-10'!E23</f>
        <v>0</v>
      </c>
      <c r="G23" s="26">
        <f>'GFS 2009-10'!F23</f>
        <v>0</v>
      </c>
      <c r="H23" s="26">
        <f>'GFS 2009-10'!G23</f>
        <v>0</v>
      </c>
      <c r="I23" s="26">
        <f>'GFS 2009-10'!H23</f>
        <v>0</v>
      </c>
      <c r="J23" s="26">
        <f>'GFS 2009-10'!I23</f>
        <v>0</v>
      </c>
      <c r="K23" s="26">
        <f>'GFS 2009-10'!J23</f>
        <v>1577</v>
      </c>
      <c r="L23" s="26">
        <f>'GFS 2009-10'!K23</f>
        <v>0</v>
      </c>
      <c r="M23" s="26">
        <f>'GFS 2009-10'!L23</f>
        <v>1577</v>
      </c>
      <c r="N23" s="26">
        <f t="shared" si="2"/>
        <v>0</v>
      </c>
    </row>
    <row r="24" spans="1:14" s="8" customFormat="1" x14ac:dyDescent="0.25">
      <c r="A24" s="32" t="s">
        <v>474</v>
      </c>
      <c r="B24" s="33" t="s">
        <v>475</v>
      </c>
      <c r="C24" s="60">
        <f>SUM(C25:C26)</f>
        <v>25532</v>
      </c>
      <c r="D24" s="60">
        <f t="shared" ref="D24:K24" si="5">SUM(D25:D26)</f>
        <v>21576</v>
      </c>
      <c r="E24" s="60">
        <f t="shared" si="5"/>
        <v>15912</v>
      </c>
      <c r="F24" s="60">
        <f t="shared" si="5"/>
        <v>7032</v>
      </c>
      <c r="G24" s="60">
        <f t="shared" si="5"/>
        <v>8228</v>
      </c>
      <c r="H24" s="60">
        <f t="shared" si="5"/>
        <v>2541</v>
      </c>
      <c r="I24" s="60">
        <f t="shared" si="5"/>
        <v>3313</v>
      </c>
      <c r="J24" s="60">
        <f t="shared" si="5"/>
        <v>1511</v>
      </c>
      <c r="K24" s="60">
        <f t="shared" si="5"/>
        <v>0</v>
      </c>
      <c r="L24" s="60">
        <f>SUM(L25:L26)</f>
        <v>85645</v>
      </c>
      <c r="M24" s="60">
        <f>SUM(M25:M26)</f>
        <v>85645</v>
      </c>
      <c r="N24" s="60">
        <f t="shared" si="2"/>
        <v>0</v>
      </c>
    </row>
    <row r="25" spans="1:14" s="5" customFormat="1" x14ac:dyDescent="0.25">
      <c r="A25" s="40" t="s">
        <v>476</v>
      </c>
      <c r="B25" s="41" t="s">
        <v>477</v>
      </c>
      <c r="C25" s="26">
        <f>'GFS 2009-10'!B25</f>
        <v>13472.3</v>
      </c>
      <c r="D25" s="26">
        <f>'GFS 2009-10'!C25</f>
        <v>10154.5</v>
      </c>
      <c r="E25" s="26">
        <f>'GFS 2009-10'!D25</f>
        <v>8238.7999999999993</v>
      </c>
      <c r="F25" s="26">
        <f>'GFS 2009-10'!E25</f>
        <v>4098</v>
      </c>
      <c r="G25" s="26">
        <f>'GFS 2009-10'!F25</f>
        <v>3588</v>
      </c>
      <c r="H25" s="26">
        <f>'GFS 2009-10'!G25</f>
        <v>1647.4</v>
      </c>
      <c r="I25" s="26">
        <f>'GFS 2009-10'!H25</f>
        <v>2405.5</v>
      </c>
      <c r="J25" s="26">
        <f>'GFS 2009-10'!I25</f>
        <v>905.5</v>
      </c>
      <c r="K25" s="26">
        <f>'GFS 2009-10'!J25</f>
        <v>0</v>
      </c>
      <c r="L25" s="26">
        <f>'GFS 2009-10'!K25</f>
        <v>44510</v>
      </c>
      <c r="M25" s="26">
        <f>'GFS 2009-10'!L25</f>
        <v>44510</v>
      </c>
      <c r="N25" s="26">
        <f t="shared" si="2"/>
        <v>0</v>
      </c>
    </row>
    <row r="26" spans="1:14" s="5" customFormat="1" x14ac:dyDescent="0.25">
      <c r="A26" s="40" t="s">
        <v>478</v>
      </c>
      <c r="B26" s="41" t="s">
        <v>479</v>
      </c>
      <c r="C26" s="26">
        <f>'GFS 2009-10'!B26</f>
        <v>12059.7</v>
      </c>
      <c r="D26" s="26">
        <f>'GFS 2009-10'!C26</f>
        <v>11421.5</v>
      </c>
      <c r="E26" s="26">
        <f>'GFS 2009-10'!D26</f>
        <v>7673.2000000000007</v>
      </c>
      <c r="F26" s="26">
        <f>'GFS 2009-10'!E26</f>
        <v>2934</v>
      </c>
      <c r="G26" s="26">
        <f>'GFS 2009-10'!F26</f>
        <v>4640</v>
      </c>
      <c r="H26" s="26">
        <f>'GFS 2009-10'!G26</f>
        <v>893.59999999999991</v>
      </c>
      <c r="I26" s="26">
        <f>'GFS 2009-10'!H26</f>
        <v>907.5</v>
      </c>
      <c r="J26" s="26">
        <f>'GFS 2009-10'!I26</f>
        <v>605.5</v>
      </c>
      <c r="K26" s="26">
        <f>'GFS 2009-10'!J26</f>
        <v>0</v>
      </c>
      <c r="L26" s="26">
        <f>'GFS 2009-10'!K26</f>
        <v>41135</v>
      </c>
      <c r="M26" s="26">
        <f>'GFS 2009-10'!L26</f>
        <v>41135</v>
      </c>
      <c r="N26" s="26">
        <f t="shared" si="2"/>
        <v>0</v>
      </c>
    </row>
    <row r="27" spans="1:14" x14ac:dyDescent="0.25">
      <c r="A27" s="42" t="s">
        <v>480</v>
      </c>
      <c r="B27" s="24" t="s">
        <v>481</v>
      </c>
      <c r="C27" s="26">
        <f>'GFS 2009-10'!B27</f>
        <v>21982</v>
      </c>
      <c r="D27" s="26">
        <f>'GFS 2009-10'!C27</f>
        <v>12195</v>
      </c>
      <c r="E27" s="26">
        <f>'GFS 2009-10'!D27</f>
        <v>16482</v>
      </c>
      <c r="F27" s="26">
        <f>'GFS 2009-10'!E27</f>
        <v>4717</v>
      </c>
      <c r="G27" s="26">
        <f>'GFS 2009-10'!F27</f>
        <v>16468</v>
      </c>
      <c r="H27" s="26">
        <f>'GFS 2009-10'!G27</f>
        <v>3225</v>
      </c>
      <c r="I27" s="26">
        <f>'GFS 2009-10'!H27</f>
        <v>1008</v>
      </c>
      <c r="J27" s="26">
        <f>'GFS 2009-10'!I27</f>
        <v>965</v>
      </c>
      <c r="K27" s="26">
        <f>'GFS 2009-10'!J27</f>
        <v>19268</v>
      </c>
      <c r="L27" s="26">
        <f>'GFS 2009-10'!K27</f>
        <v>77042</v>
      </c>
      <c r="M27" s="26">
        <f>'GFS 2009-10'!L27</f>
        <v>96310</v>
      </c>
      <c r="N27" s="26">
        <f t="shared" si="2"/>
        <v>0</v>
      </c>
    </row>
    <row r="28" spans="1:14" x14ac:dyDescent="0.25">
      <c r="A28" s="42" t="s">
        <v>482</v>
      </c>
      <c r="B28" s="24" t="s">
        <v>483</v>
      </c>
      <c r="C28" s="26">
        <f>'GFS 2009-10'!B28</f>
        <v>1288</v>
      </c>
      <c r="D28" s="26">
        <f>'GFS 2009-10'!C28</f>
        <v>1055</v>
      </c>
      <c r="E28" s="26">
        <f>'GFS 2009-10'!D28</f>
        <v>1810</v>
      </c>
      <c r="F28" s="26">
        <f>'GFS 2009-10'!E28</f>
        <v>705</v>
      </c>
      <c r="G28" s="26">
        <f>'GFS 2009-10'!F28</f>
        <v>732</v>
      </c>
      <c r="H28" s="26">
        <f>'GFS 2009-10'!G28</f>
        <v>163</v>
      </c>
      <c r="I28" s="26">
        <f>'GFS 2009-10'!H28</f>
        <v>140</v>
      </c>
      <c r="J28" s="26">
        <f>'GFS 2009-10'!I28</f>
        <v>90</v>
      </c>
      <c r="K28" s="26">
        <f>'GFS 2009-10'!J28</f>
        <v>5411</v>
      </c>
      <c r="L28" s="26">
        <f>'GFS 2009-10'!K28</f>
        <v>5983</v>
      </c>
      <c r="M28" s="26">
        <f>'GFS 2009-10'!L28</f>
        <v>11394</v>
      </c>
      <c r="N28" s="26">
        <f t="shared" si="2"/>
        <v>0</v>
      </c>
    </row>
    <row r="29" spans="1:14" x14ac:dyDescent="0.25">
      <c r="A29" s="42" t="s">
        <v>458</v>
      </c>
      <c r="B29" s="24" t="s">
        <v>484</v>
      </c>
      <c r="C29" s="26">
        <f>'GFS 2009-10'!B29</f>
        <v>10190</v>
      </c>
      <c r="D29" s="26">
        <f>'GFS 2009-10'!C29</f>
        <v>6173</v>
      </c>
      <c r="E29" s="26">
        <f>'GFS 2009-10'!D29</f>
        <v>9625</v>
      </c>
      <c r="F29" s="26">
        <f>'GFS 2009-10'!E29</f>
        <v>2785</v>
      </c>
      <c r="G29" s="26">
        <f>'GFS 2009-10'!F29</f>
        <v>5589</v>
      </c>
      <c r="H29" s="26">
        <f>'GFS 2009-10'!G29</f>
        <v>905</v>
      </c>
      <c r="I29" s="26">
        <f>'GFS 2009-10'!H29</f>
        <v>854</v>
      </c>
      <c r="J29" s="26">
        <f>'GFS 2009-10'!I29</f>
        <v>345</v>
      </c>
      <c r="K29" s="26">
        <f>'GFS 2009-10'!J29</f>
        <v>6453</v>
      </c>
      <c r="L29" s="26">
        <f>'GFS 2009-10'!K29</f>
        <v>36466</v>
      </c>
      <c r="M29" s="26">
        <f>'GFS 2009-10'!L29</f>
        <v>42919</v>
      </c>
      <c r="N29" s="26">
        <f t="shared" si="2"/>
        <v>0</v>
      </c>
    </row>
    <row r="30" spans="1:14" s="9" customFormat="1" x14ac:dyDescent="0.25">
      <c r="A30" s="44" t="s">
        <v>486</v>
      </c>
      <c r="B30" s="45" t="s">
        <v>487</v>
      </c>
      <c r="C30" s="61">
        <f>SUM(C7,C24,C27,C28,C29)</f>
        <v>79989</v>
      </c>
      <c r="D30" s="61">
        <f t="shared" ref="D30:K30" si="6">SUM(D7,D24,D27,D28,D29)</f>
        <v>57696</v>
      </c>
      <c r="E30" s="61">
        <f t="shared" si="6"/>
        <v>55452</v>
      </c>
      <c r="F30" s="61">
        <f t="shared" si="6"/>
        <v>19567</v>
      </c>
      <c r="G30" s="61">
        <f t="shared" si="6"/>
        <v>38253</v>
      </c>
      <c r="H30" s="61">
        <f t="shared" si="6"/>
        <v>7930</v>
      </c>
      <c r="I30" s="61">
        <f t="shared" si="6"/>
        <v>5803</v>
      </c>
      <c r="J30" s="61">
        <f t="shared" si="6"/>
        <v>4017</v>
      </c>
      <c r="K30" s="61">
        <f t="shared" si="6"/>
        <v>298048</v>
      </c>
      <c r="L30" s="61">
        <f>SUM(L7,L24,L27,L28,L29)</f>
        <v>268707</v>
      </c>
      <c r="M30" s="61">
        <f>SUM(M7,M24,M27,M28,M29)</f>
        <v>566755</v>
      </c>
      <c r="N30" s="61">
        <f t="shared" si="2"/>
        <v>0</v>
      </c>
    </row>
    <row r="31" spans="1:14" s="9" customFormat="1" x14ac:dyDescent="0.25">
      <c r="A31" s="63"/>
      <c r="B31" s="62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</row>
    <row r="32" spans="1:14" s="9" customFormat="1" x14ac:dyDescent="0.25">
      <c r="A32" s="63"/>
      <c r="B32" s="62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</row>
    <row r="33" spans="1:14" ht="17.399999999999999" thickBot="1" x14ac:dyDescent="0.35">
      <c r="A33" s="20" t="s">
        <v>522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 x14ac:dyDescent="0.25">
      <c r="A34" s="29"/>
      <c r="B34" s="30" t="s">
        <v>433</v>
      </c>
      <c r="C34" s="29" t="s">
        <v>434</v>
      </c>
      <c r="D34" s="29" t="s">
        <v>590</v>
      </c>
      <c r="E34" s="29" t="s">
        <v>591</v>
      </c>
      <c r="F34" s="29" t="s">
        <v>435</v>
      </c>
      <c r="G34" s="29" t="s">
        <v>436</v>
      </c>
      <c r="H34" s="29" t="s">
        <v>592</v>
      </c>
      <c r="I34" s="29" t="s">
        <v>437</v>
      </c>
      <c r="J34" s="29" t="s">
        <v>438</v>
      </c>
      <c r="K34" s="29" t="s">
        <v>439</v>
      </c>
      <c r="L34" s="29" t="s">
        <v>429</v>
      </c>
      <c r="M34" s="29" t="s">
        <v>12</v>
      </c>
      <c r="N34" s="29" t="s">
        <v>430</v>
      </c>
    </row>
    <row r="35" spans="1:14" x14ac:dyDescent="0.25">
      <c r="A35" s="24"/>
      <c r="B35" s="24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31"/>
    </row>
    <row r="36" spans="1:14" s="8" customFormat="1" x14ac:dyDescent="0.25">
      <c r="A36" s="32" t="s">
        <v>490</v>
      </c>
      <c r="B36" s="33" t="s">
        <v>491</v>
      </c>
      <c r="C36" s="60">
        <f>'GFS 2009-10'!B36</f>
        <v>60846</v>
      </c>
      <c r="D36" s="60">
        <f>'GFS 2009-10'!C36</f>
        <v>47407</v>
      </c>
      <c r="E36" s="60">
        <f>'GFS 2009-10'!D36</f>
        <v>44697</v>
      </c>
      <c r="F36" s="60">
        <f>'GFS 2009-10'!E36</f>
        <v>14891</v>
      </c>
      <c r="G36" s="60">
        <f>'GFS 2009-10'!F36</f>
        <v>31395</v>
      </c>
      <c r="H36" s="60">
        <f>'GFS 2009-10'!G36</f>
        <v>6530</v>
      </c>
      <c r="I36" s="60">
        <f>'GFS 2009-10'!H36</f>
        <v>4261</v>
      </c>
      <c r="J36" s="60">
        <f>'GFS 2009-10'!I36</f>
        <v>3106</v>
      </c>
      <c r="K36" s="60">
        <f>'GFS 2009-10'!J36</f>
        <v>102980</v>
      </c>
      <c r="L36" s="60">
        <f>'GFS 2009-10'!K36</f>
        <v>213133</v>
      </c>
      <c r="M36" s="60">
        <f>'GFS 2009-10'!L36</f>
        <v>316113</v>
      </c>
      <c r="N36" s="60">
        <f t="shared" ref="N36:N54" si="7">M36-SUM(K36:L36)</f>
        <v>0</v>
      </c>
    </row>
    <row r="37" spans="1:14" s="8" customFormat="1" x14ac:dyDescent="0.25">
      <c r="A37" s="32" t="s">
        <v>492</v>
      </c>
      <c r="B37" s="33" t="s">
        <v>493</v>
      </c>
      <c r="C37" s="60">
        <f>'GFS 2009-10'!B37</f>
        <v>0</v>
      </c>
      <c r="D37" s="60">
        <f>'GFS 2009-10'!C37</f>
        <v>0</v>
      </c>
      <c r="E37" s="60">
        <f>'GFS 2009-10'!D37</f>
        <v>0</v>
      </c>
      <c r="F37" s="60">
        <f>'GFS 2009-10'!E37</f>
        <v>0</v>
      </c>
      <c r="G37" s="60">
        <f>'GFS 2009-10'!F37</f>
        <v>0</v>
      </c>
      <c r="H37" s="60">
        <f>'GFS 2009-10'!G37</f>
        <v>0</v>
      </c>
      <c r="I37" s="60">
        <f>'GFS 2009-10'!H37</f>
        <v>0</v>
      </c>
      <c r="J37" s="60">
        <f>'GFS 2009-10'!I37</f>
        <v>0</v>
      </c>
      <c r="K37" s="60">
        <f>'GFS 2009-10'!J37</f>
        <v>98490</v>
      </c>
      <c r="L37" s="60">
        <f>'GFS 2009-10'!K37</f>
        <v>0</v>
      </c>
      <c r="M37" s="60">
        <f>'GFS 2009-10'!L37</f>
        <v>98490</v>
      </c>
      <c r="N37" s="60">
        <f t="shared" si="7"/>
        <v>0</v>
      </c>
    </row>
    <row r="38" spans="1:14" x14ac:dyDescent="0.25">
      <c r="A38" s="40" t="s">
        <v>494</v>
      </c>
      <c r="B38" s="41" t="s">
        <v>495</v>
      </c>
      <c r="C38" s="26">
        <f>'GFS 2009-10'!B38</f>
        <v>0</v>
      </c>
      <c r="D38" s="26">
        <f>'GFS 2009-10'!C38</f>
        <v>0</v>
      </c>
      <c r="E38" s="26">
        <f>'GFS 2009-10'!D38</f>
        <v>0</v>
      </c>
      <c r="F38" s="26">
        <f>'GFS 2009-10'!E38</f>
        <v>0</v>
      </c>
      <c r="G38" s="26">
        <f>'GFS 2009-10'!F38</f>
        <v>0</v>
      </c>
      <c r="H38" s="26">
        <f>'GFS 2009-10'!G38</f>
        <v>0</v>
      </c>
      <c r="I38" s="26">
        <f>'GFS 2009-10'!H38</f>
        <v>0</v>
      </c>
      <c r="J38" s="26">
        <f>'GFS 2009-10'!I38</f>
        <v>0</v>
      </c>
      <c r="K38" s="26">
        <f>'GFS 2009-10'!J38</f>
        <v>6577.8109999999997</v>
      </c>
      <c r="L38" s="26">
        <f>'GFS 2009-10'!K38</f>
        <v>0</v>
      </c>
      <c r="M38" s="26">
        <f>'GFS 2009-10'!L38</f>
        <v>6577.8109999999997</v>
      </c>
      <c r="N38" s="26">
        <f t="shared" si="7"/>
        <v>0</v>
      </c>
    </row>
    <row r="39" spans="1:14" x14ac:dyDescent="0.25">
      <c r="A39" s="40" t="s">
        <v>496</v>
      </c>
      <c r="B39" s="41" t="s">
        <v>497</v>
      </c>
      <c r="C39" s="26">
        <f>'GFS 2009-10'!B39</f>
        <v>0</v>
      </c>
      <c r="D39" s="26">
        <f>'GFS 2009-10'!C39</f>
        <v>0</v>
      </c>
      <c r="E39" s="26">
        <f>'GFS 2009-10'!D39</f>
        <v>0</v>
      </c>
      <c r="F39" s="26">
        <f>'GFS 2009-10'!E39</f>
        <v>0</v>
      </c>
      <c r="G39" s="26">
        <f>'GFS 2009-10'!F39</f>
        <v>0</v>
      </c>
      <c r="H39" s="26">
        <f>'GFS 2009-10'!G39</f>
        <v>0</v>
      </c>
      <c r="I39" s="26">
        <f>'GFS 2009-10'!H39</f>
        <v>0</v>
      </c>
      <c r="J39" s="26">
        <f>'GFS 2009-10'!I39</f>
        <v>0</v>
      </c>
      <c r="K39" s="26">
        <f>'GFS 2009-10'!J39</f>
        <v>11853.33</v>
      </c>
      <c r="L39" s="26">
        <f>'GFS 2009-10'!K39</f>
        <v>0</v>
      </c>
      <c r="M39" s="26">
        <f>'GFS 2009-10'!L39</f>
        <v>11853.33</v>
      </c>
      <c r="N39" s="26">
        <f t="shared" si="7"/>
        <v>0</v>
      </c>
    </row>
    <row r="40" spans="1:14" x14ac:dyDescent="0.25">
      <c r="A40" s="40" t="s">
        <v>498</v>
      </c>
      <c r="B40" s="41" t="s">
        <v>499</v>
      </c>
      <c r="C40" s="26">
        <f>'GFS 2009-10'!B40</f>
        <v>0</v>
      </c>
      <c r="D40" s="26">
        <f>'GFS 2009-10'!C40</f>
        <v>0</v>
      </c>
      <c r="E40" s="26">
        <f>'GFS 2009-10'!D40</f>
        <v>0</v>
      </c>
      <c r="F40" s="26">
        <f>'GFS 2009-10'!E40</f>
        <v>0</v>
      </c>
      <c r="G40" s="26">
        <f>'GFS 2009-10'!F40</f>
        <v>0</v>
      </c>
      <c r="H40" s="26">
        <f>'GFS 2009-10'!G40</f>
        <v>0</v>
      </c>
      <c r="I40" s="26">
        <f>'GFS 2009-10'!H40</f>
        <v>0</v>
      </c>
      <c r="J40" s="26">
        <f>'GFS 2009-10'!I40</f>
        <v>0</v>
      </c>
      <c r="K40" s="26">
        <f>'GFS 2009-10'!J40</f>
        <v>30153.151999999998</v>
      </c>
      <c r="L40" s="26">
        <f>'GFS 2009-10'!K40</f>
        <v>0</v>
      </c>
      <c r="M40" s="26">
        <f>'GFS 2009-10'!L40</f>
        <v>30153.151999999998</v>
      </c>
      <c r="N40" s="26">
        <f t="shared" si="7"/>
        <v>0</v>
      </c>
    </row>
    <row r="41" spans="1:14" x14ac:dyDescent="0.25">
      <c r="A41" s="40" t="s">
        <v>458</v>
      </c>
      <c r="B41" s="41" t="s">
        <v>500</v>
      </c>
      <c r="C41" s="26">
        <f>'GFS 2009-10'!B41</f>
        <v>0</v>
      </c>
      <c r="D41" s="26">
        <f>'GFS 2009-10'!C41</f>
        <v>0</v>
      </c>
      <c r="E41" s="26">
        <f>'GFS 2009-10'!D41</f>
        <v>0</v>
      </c>
      <c r="F41" s="26">
        <f>'GFS 2009-10'!E41</f>
        <v>0</v>
      </c>
      <c r="G41" s="26">
        <f>'GFS 2009-10'!F41</f>
        <v>0</v>
      </c>
      <c r="H41" s="26">
        <f>'GFS 2009-10'!G41</f>
        <v>0</v>
      </c>
      <c r="I41" s="26">
        <f>'GFS 2009-10'!H41</f>
        <v>0</v>
      </c>
      <c r="J41" s="26">
        <f>'GFS 2009-10'!I41</f>
        <v>0</v>
      </c>
      <c r="K41" s="26">
        <f>'GFS 2009-10'!J41</f>
        <v>49905.707000000002</v>
      </c>
      <c r="L41" s="26">
        <f>'GFS 2009-10'!K41</f>
        <v>0</v>
      </c>
      <c r="M41" s="26">
        <f>'GFS 2009-10'!L41</f>
        <v>49905.707000000002</v>
      </c>
      <c r="N41" s="26">
        <f t="shared" si="7"/>
        <v>0</v>
      </c>
    </row>
    <row r="42" spans="1:14" s="8" customFormat="1" x14ac:dyDescent="0.25">
      <c r="A42" s="32" t="s">
        <v>501</v>
      </c>
      <c r="B42" s="33" t="s">
        <v>502</v>
      </c>
      <c r="C42" s="60">
        <f>'GFS 2009-10'!B42</f>
        <v>7166</v>
      </c>
      <c r="D42" s="60">
        <f>'GFS 2009-10'!C42</f>
        <v>3269</v>
      </c>
      <c r="E42" s="60">
        <f>'GFS 2009-10'!D42</f>
        <v>5450</v>
      </c>
      <c r="F42" s="60">
        <f>'GFS 2009-10'!E42</f>
        <v>1729</v>
      </c>
      <c r="G42" s="60">
        <f>'GFS 2009-10'!F42</f>
        <v>2891</v>
      </c>
      <c r="H42" s="60">
        <f>'GFS 2009-10'!G42</f>
        <v>650</v>
      </c>
      <c r="I42" s="60">
        <f>'GFS 2009-10'!H42</f>
        <v>539</v>
      </c>
      <c r="J42" s="60">
        <f>'GFS 2009-10'!I42</f>
        <v>552</v>
      </c>
      <c r="K42" s="60">
        <f>'GFS 2009-10'!J42</f>
        <v>101169</v>
      </c>
      <c r="L42" s="60">
        <f>'GFS 2009-10'!K42</f>
        <v>22246</v>
      </c>
      <c r="M42" s="60">
        <f>'GFS 2009-10'!L42</f>
        <v>123415</v>
      </c>
      <c r="N42" s="60">
        <f t="shared" si="7"/>
        <v>0</v>
      </c>
    </row>
    <row r="43" spans="1:14" s="8" customFormat="1" x14ac:dyDescent="0.25">
      <c r="A43" s="35" t="s">
        <v>503</v>
      </c>
      <c r="B43" s="36" t="s">
        <v>504</v>
      </c>
      <c r="C43" s="60">
        <f>'GFS 2009-10'!B43</f>
        <v>0</v>
      </c>
      <c r="D43" s="60">
        <f>'GFS 2009-10'!C43</f>
        <v>0</v>
      </c>
      <c r="E43" s="60">
        <f>'GFS 2009-10'!D43</f>
        <v>0</v>
      </c>
      <c r="F43" s="60">
        <f>'GFS 2009-10'!E43</f>
        <v>0</v>
      </c>
      <c r="G43" s="60">
        <f>'GFS 2009-10'!F43</f>
        <v>0</v>
      </c>
      <c r="H43" s="60">
        <f>'GFS 2009-10'!G43</f>
        <v>0</v>
      </c>
      <c r="I43" s="60">
        <f>'GFS 2009-10'!H43</f>
        <v>0</v>
      </c>
      <c r="J43" s="60">
        <f>'GFS 2009-10'!I43</f>
        <v>0</v>
      </c>
      <c r="K43" s="60">
        <f>'GFS 2009-10'!J43</f>
        <v>75788</v>
      </c>
      <c r="L43" s="60">
        <f>'GFS 2009-10'!K43</f>
        <v>0</v>
      </c>
      <c r="M43" s="60">
        <f>'GFS 2009-10'!L43</f>
        <v>75788</v>
      </c>
      <c r="N43" s="60">
        <f t="shared" si="7"/>
        <v>0</v>
      </c>
    </row>
    <row r="44" spans="1:14" s="5" customFormat="1" x14ac:dyDescent="0.25">
      <c r="A44" s="37" t="s">
        <v>476</v>
      </c>
      <c r="B44" s="38" t="s">
        <v>505</v>
      </c>
      <c r="C44" s="26">
        <f>'GFS 2009-10'!B44</f>
        <v>0</v>
      </c>
      <c r="D44" s="26">
        <f>'GFS 2009-10'!C44</f>
        <v>0</v>
      </c>
      <c r="E44" s="26">
        <f>'GFS 2009-10'!D44</f>
        <v>0</v>
      </c>
      <c r="F44" s="26">
        <f>'GFS 2009-10'!E44</f>
        <v>0</v>
      </c>
      <c r="G44" s="26">
        <f>'GFS 2009-10'!F44</f>
        <v>0</v>
      </c>
      <c r="H44" s="26">
        <f>'GFS 2009-10'!G44</f>
        <v>0</v>
      </c>
      <c r="I44" s="26">
        <f>'GFS 2009-10'!H44</f>
        <v>0</v>
      </c>
      <c r="J44" s="26">
        <f>'GFS 2009-10'!I44</f>
        <v>0</v>
      </c>
      <c r="K44" s="26">
        <f>'GFS 2009-10'!J44</f>
        <v>44510</v>
      </c>
      <c r="L44" s="26">
        <f>'GFS 2009-10'!K44</f>
        <v>0</v>
      </c>
      <c r="M44" s="26">
        <f>'GFS 2009-10'!L44</f>
        <v>44510</v>
      </c>
      <c r="N44" s="26">
        <f t="shared" si="7"/>
        <v>0</v>
      </c>
    </row>
    <row r="45" spans="1:14" s="5" customFormat="1" x14ac:dyDescent="0.25">
      <c r="A45" s="37" t="s">
        <v>478</v>
      </c>
      <c r="B45" s="38" t="s">
        <v>506</v>
      </c>
      <c r="C45" s="26">
        <f>'GFS 2009-10'!B45</f>
        <v>0</v>
      </c>
      <c r="D45" s="26">
        <f>'GFS 2009-10'!C45</f>
        <v>0</v>
      </c>
      <c r="E45" s="26">
        <f>'GFS 2009-10'!D45</f>
        <v>0</v>
      </c>
      <c r="F45" s="26">
        <f>'GFS 2009-10'!E45</f>
        <v>0</v>
      </c>
      <c r="G45" s="26">
        <f>'GFS 2009-10'!F45</f>
        <v>0</v>
      </c>
      <c r="H45" s="26">
        <f>'GFS 2009-10'!G45</f>
        <v>0</v>
      </c>
      <c r="I45" s="26">
        <f>'GFS 2009-10'!H45</f>
        <v>0</v>
      </c>
      <c r="J45" s="26">
        <f>'GFS 2009-10'!I45</f>
        <v>0</v>
      </c>
      <c r="K45" s="26">
        <f>'GFS 2009-10'!J45</f>
        <v>31278</v>
      </c>
      <c r="L45" s="26">
        <f>'GFS 2009-10'!K45</f>
        <v>0</v>
      </c>
      <c r="M45" s="26">
        <f>'GFS 2009-10'!L45</f>
        <v>31278</v>
      </c>
      <c r="N45" s="26">
        <f t="shared" si="7"/>
        <v>0</v>
      </c>
    </row>
    <row r="46" spans="1:14" x14ac:dyDescent="0.25">
      <c r="A46" s="40" t="s">
        <v>507</v>
      </c>
      <c r="B46" s="41" t="s">
        <v>508</v>
      </c>
      <c r="C46" s="26">
        <f>'GFS 2009-10'!B46</f>
        <v>0</v>
      </c>
      <c r="D46" s="26">
        <f>'GFS 2009-10'!C46</f>
        <v>0</v>
      </c>
      <c r="E46" s="26">
        <f>'GFS 2009-10'!D46</f>
        <v>0</v>
      </c>
      <c r="F46" s="26">
        <f>'GFS 2009-10'!E46</f>
        <v>0</v>
      </c>
      <c r="G46" s="26">
        <f>'GFS 2009-10'!F46</f>
        <v>0</v>
      </c>
      <c r="H46" s="26">
        <f>'GFS 2009-10'!G46</f>
        <v>0</v>
      </c>
      <c r="I46" s="26">
        <f>'GFS 2009-10'!H46</f>
        <v>0</v>
      </c>
      <c r="J46" s="26">
        <f>'GFS 2009-10'!I46</f>
        <v>0</v>
      </c>
      <c r="K46" s="26">
        <f>'GFS 2009-10'!J46</f>
        <v>12</v>
      </c>
      <c r="L46" s="26">
        <f>'GFS 2009-10'!K46</f>
        <v>0</v>
      </c>
      <c r="M46" s="26">
        <f>'GFS 2009-10'!L46</f>
        <v>12</v>
      </c>
      <c r="N46" s="26">
        <f t="shared" si="7"/>
        <v>0</v>
      </c>
    </row>
    <row r="47" spans="1:14" x14ac:dyDescent="0.25">
      <c r="A47" s="40" t="s">
        <v>509</v>
      </c>
      <c r="B47" s="41" t="s">
        <v>510</v>
      </c>
      <c r="C47" s="26">
        <f>'GFS 2009-10'!B47</f>
        <v>0</v>
      </c>
      <c r="D47" s="26">
        <f>'GFS 2009-10'!C47</f>
        <v>0</v>
      </c>
      <c r="E47" s="26">
        <f>'GFS 2009-10'!D47</f>
        <v>0</v>
      </c>
      <c r="F47" s="26">
        <f>'GFS 2009-10'!E47</f>
        <v>0</v>
      </c>
      <c r="G47" s="26">
        <f>'GFS 2009-10'!F47</f>
        <v>0</v>
      </c>
      <c r="H47" s="26">
        <f>'GFS 2009-10'!G47</f>
        <v>0</v>
      </c>
      <c r="I47" s="26">
        <f>'GFS 2009-10'!H47</f>
        <v>0</v>
      </c>
      <c r="J47" s="26">
        <f>'GFS 2009-10'!I47</f>
        <v>0</v>
      </c>
      <c r="K47" s="26">
        <f>'GFS 2009-10'!J47</f>
        <v>8808</v>
      </c>
      <c r="L47" s="26">
        <f>'GFS 2009-10'!K47</f>
        <v>0</v>
      </c>
      <c r="M47" s="26">
        <f>'GFS 2009-10'!L47</f>
        <v>8808</v>
      </c>
      <c r="N47" s="26">
        <f t="shared" si="7"/>
        <v>0</v>
      </c>
    </row>
    <row r="48" spans="1:14" x14ac:dyDescent="0.25">
      <c r="A48" s="40" t="s">
        <v>511</v>
      </c>
      <c r="B48" s="41" t="s">
        <v>512</v>
      </c>
      <c r="C48" s="26">
        <f>'GFS 2009-10'!B48</f>
        <v>7166</v>
      </c>
      <c r="D48" s="26">
        <f>'GFS 2009-10'!C48</f>
        <v>3269</v>
      </c>
      <c r="E48" s="26">
        <f>'GFS 2009-10'!D48</f>
        <v>5450</v>
      </c>
      <c r="F48" s="26">
        <f>'GFS 2009-10'!E48</f>
        <v>1729</v>
      </c>
      <c r="G48" s="26">
        <f>'GFS 2009-10'!F48</f>
        <v>2891</v>
      </c>
      <c r="H48" s="26">
        <f>'GFS 2009-10'!G48</f>
        <v>650</v>
      </c>
      <c r="I48" s="26">
        <f>'GFS 2009-10'!H48</f>
        <v>539</v>
      </c>
      <c r="J48" s="26">
        <f>'GFS 2009-10'!I48</f>
        <v>552</v>
      </c>
      <c r="K48" s="26">
        <f>'GFS 2009-10'!J48</f>
        <v>16561</v>
      </c>
      <c r="L48" s="26">
        <f>'GFS 2009-10'!K48</f>
        <v>22246</v>
      </c>
      <c r="M48" s="26">
        <f>'GFS 2009-10'!L48</f>
        <v>38807</v>
      </c>
      <c r="N48" s="26">
        <f t="shared" si="7"/>
        <v>0</v>
      </c>
    </row>
    <row r="49" spans="1:14" x14ac:dyDescent="0.25">
      <c r="A49" s="42" t="s">
        <v>513</v>
      </c>
      <c r="B49" s="24" t="s">
        <v>514</v>
      </c>
      <c r="C49" s="26">
        <f>'GFS 2009-10'!B49</f>
        <v>4602</v>
      </c>
      <c r="D49" s="26">
        <f>'GFS 2009-10'!C49</f>
        <v>2425</v>
      </c>
      <c r="E49" s="26">
        <f>'GFS 2009-10'!D49</f>
        <v>4858</v>
      </c>
      <c r="F49" s="26">
        <f>'GFS 2009-10'!E49</f>
        <v>1314</v>
      </c>
      <c r="G49" s="26">
        <f>'GFS 2009-10'!F49</f>
        <v>1523</v>
      </c>
      <c r="H49" s="26">
        <f>'GFS 2009-10'!G49</f>
        <v>442</v>
      </c>
      <c r="I49" s="26">
        <f>'GFS 2009-10'!H49</f>
        <v>320</v>
      </c>
      <c r="J49" s="26">
        <f>'GFS 2009-10'!I49</f>
        <v>286</v>
      </c>
      <c r="K49" s="26">
        <f>'GFS 2009-10'!J49</f>
        <v>13842</v>
      </c>
      <c r="L49" s="26">
        <f>'GFS 2009-10'!K49</f>
        <v>15770</v>
      </c>
      <c r="M49" s="26">
        <f>'GFS 2009-10'!L49</f>
        <v>29612</v>
      </c>
      <c r="N49" s="26">
        <f t="shared" si="7"/>
        <v>0</v>
      </c>
    </row>
    <row r="50" spans="1:14" x14ac:dyDescent="0.25">
      <c r="A50" s="42" t="s">
        <v>515</v>
      </c>
      <c r="B50" s="24" t="s">
        <v>516</v>
      </c>
      <c r="C50" s="26">
        <f>'GFS 2009-10'!B50</f>
        <v>568</v>
      </c>
      <c r="D50" s="26">
        <f>'GFS 2009-10'!C50</f>
        <v>265</v>
      </c>
      <c r="E50" s="26">
        <f>'GFS 2009-10'!D50</f>
        <v>13</v>
      </c>
      <c r="F50" s="26">
        <f>'GFS 2009-10'!E50</f>
        <v>130</v>
      </c>
      <c r="G50" s="26">
        <f>'GFS 2009-10'!F50</f>
        <v>2</v>
      </c>
      <c r="H50" s="26">
        <f>'GFS 2009-10'!G50</f>
        <v>0</v>
      </c>
      <c r="I50" s="26">
        <f>'GFS 2009-10'!H50</f>
        <v>10</v>
      </c>
      <c r="J50" s="26">
        <f>'GFS 2009-10'!I50</f>
        <v>3</v>
      </c>
      <c r="K50" s="26">
        <f>'GFS 2009-10'!J50</f>
        <v>8215</v>
      </c>
      <c r="L50" s="26">
        <f>'GFS 2009-10'!K50</f>
        <v>991</v>
      </c>
      <c r="M50" s="26">
        <f>'GFS 2009-10'!L50</f>
        <v>9206</v>
      </c>
      <c r="N50" s="26">
        <f t="shared" si="7"/>
        <v>0</v>
      </c>
    </row>
    <row r="51" spans="1:14" x14ac:dyDescent="0.25">
      <c r="A51" s="42" t="s">
        <v>517</v>
      </c>
      <c r="B51" s="24" t="s">
        <v>518</v>
      </c>
      <c r="C51" s="26">
        <f>'GFS 2009-10'!B51</f>
        <v>1215</v>
      </c>
      <c r="D51" s="26">
        <f>'GFS 2009-10'!C51</f>
        <v>1617</v>
      </c>
      <c r="E51" s="26">
        <f>'GFS 2009-10'!D51</f>
        <v>750</v>
      </c>
      <c r="F51" s="26">
        <f>'GFS 2009-10'!E51</f>
        <v>514</v>
      </c>
      <c r="G51" s="26">
        <f>'GFS 2009-10'!F51</f>
        <v>744</v>
      </c>
      <c r="H51" s="26">
        <f>'GFS 2009-10'!G51</f>
        <v>24</v>
      </c>
      <c r="I51" s="26">
        <f>'GFS 2009-10'!H51</f>
        <v>167</v>
      </c>
      <c r="J51" s="26">
        <f>'GFS 2009-10'!I51</f>
        <v>53</v>
      </c>
      <c r="K51" s="26">
        <f>'GFS 2009-10'!J51</f>
        <v>23795</v>
      </c>
      <c r="L51" s="26">
        <f>'GFS 2009-10'!K51</f>
        <v>5084</v>
      </c>
      <c r="M51" s="26">
        <f>'GFS 2009-10'!L51</f>
        <v>28879</v>
      </c>
      <c r="N51" s="26">
        <f t="shared" si="7"/>
        <v>0</v>
      </c>
    </row>
    <row r="52" spans="1:14" x14ac:dyDescent="0.25">
      <c r="A52" s="42" t="s">
        <v>458</v>
      </c>
      <c r="B52" s="24" t="s">
        <v>519</v>
      </c>
      <c r="C52" s="26">
        <f>'GFS 2009-10'!B52</f>
        <v>545</v>
      </c>
      <c r="D52" s="26">
        <f>'GFS 2009-10'!C52</f>
        <v>913</v>
      </c>
      <c r="E52" s="26">
        <f>'GFS 2009-10'!D52</f>
        <v>245</v>
      </c>
      <c r="F52" s="26">
        <f>'GFS 2009-10'!E52</f>
        <v>69</v>
      </c>
      <c r="G52" s="26">
        <f>'GFS 2009-10'!F52</f>
        <v>468</v>
      </c>
      <c r="H52" s="26">
        <f>'GFS 2009-10'!G52</f>
        <v>13</v>
      </c>
      <c r="I52" s="26">
        <f>'GFS 2009-10'!H52</f>
        <v>40</v>
      </c>
      <c r="J52" s="26">
        <f>'GFS 2009-10'!I52</f>
        <v>0</v>
      </c>
      <c r="K52" s="26">
        <f>'GFS 2009-10'!J52</f>
        <v>0</v>
      </c>
      <c r="L52" s="26">
        <f>'GFS 2009-10'!K52</f>
        <v>2293</v>
      </c>
      <c r="M52" s="26">
        <f>'GFS 2009-10'!L52</f>
        <v>2293</v>
      </c>
      <c r="N52" s="26">
        <f t="shared" si="7"/>
        <v>0</v>
      </c>
    </row>
    <row r="53" spans="1:14" x14ac:dyDescent="0.25">
      <c r="A53" s="42" t="s">
        <v>520</v>
      </c>
      <c r="B53" s="28" t="s">
        <v>521</v>
      </c>
      <c r="C53" s="26">
        <f>'GFS 2009-10'!B53</f>
        <v>0</v>
      </c>
      <c r="D53" s="26">
        <f>'GFS 2009-10'!C53</f>
        <v>0</v>
      </c>
      <c r="E53" s="26">
        <f>'GFS 2009-10'!D53</f>
        <v>0</v>
      </c>
      <c r="F53" s="26">
        <f>'GFS 2009-10'!E53</f>
        <v>0</v>
      </c>
      <c r="G53" s="26">
        <f>'GFS 2009-10'!F53</f>
        <v>0</v>
      </c>
      <c r="H53" s="26">
        <f>'GFS 2009-10'!G53</f>
        <v>0</v>
      </c>
      <c r="I53" s="26">
        <f>'GFS 2009-10'!H53</f>
        <v>0</v>
      </c>
      <c r="J53" s="26">
        <f>'GFS 2009-10'!I53</f>
        <v>0</v>
      </c>
      <c r="K53" s="26">
        <f>'GFS 2009-10'!J53</f>
        <v>0</v>
      </c>
      <c r="L53" s="26">
        <f>'GFS 2009-10'!K53</f>
        <v>0</v>
      </c>
      <c r="M53" s="26">
        <f>'GFS 2009-10'!L53</f>
        <v>0</v>
      </c>
      <c r="N53" s="26">
        <f t="shared" si="7"/>
        <v>0</v>
      </c>
    </row>
    <row r="54" spans="1:14" s="9" customFormat="1" x14ac:dyDescent="0.25">
      <c r="A54" s="44" t="s">
        <v>522</v>
      </c>
      <c r="B54" s="45" t="s">
        <v>523</v>
      </c>
      <c r="C54" s="61">
        <f>'GFS 2009-10'!B35</f>
        <v>74942</v>
      </c>
      <c r="D54" s="61">
        <f>'GFS 2009-10'!C35</f>
        <v>55896</v>
      </c>
      <c r="E54" s="61">
        <f>'GFS 2009-10'!D35</f>
        <v>56013</v>
      </c>
      <c r="F54" s="61">
        <f>'GFS 2009-10'!E35</f>
        <v>18647</v>
      </c>
      <c r="G54" s="61">
        <f>'GFS 2009-10'!F35</f>
        <v>37023</v>
      </c>
      <c r="H54" s="61">
        <f>'GFS 2009-10'!G35</f>
        <v>7659</v>
      </c>
      <c r="I54" s="61">
        <f>'GFS 2009-10'!H35</f>
        <v>5337</v>
      </c>
      <c r="J54" s="61">
        <f>'GFS 2009-10'!I35</f>
        <v>4000</v>
      </c>
      <c r="K54" s="61">
        <f>'GFS 2009-10'!J35</f>
        <v>348491</v>
      </c>
      <c r="L54" s="61">
        <f>'GFS 2009-10'!K35</f>
        <v>259517</v>
      </c>
      <c r="M54" s="61">
        <f>'GFS 2009-10'!L35</f>
        <v>608008</v>
      </c>
      <c r="N54" s="61">
        <f t="shared" si="7"/>
        <v>0</v>
      </c>
    </row>
    <row r="55" spans="1:14" x14ac:dyDescent="0.25">
      <c r="A55" s="47"/>
      <c r="B55" s="24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</row>
    <row r="56" spans="1:14" ht="17.399999999999999" thickBot="1" x14ac:dyDescent="0.35">
      <c r="A56" s="27" t="s">
        <v>589</v>
      </c>
      <c r="B56" s="24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</row>
    <row r="57" spans="1:14" x14ac:dyDescent="0.25">
      <c r="A57" s="29"/>
      <c r="B57" s="30" t="s">
        <v>433</v>
      </c>
      <c r="C57" s="29" t="s">
        <v>434</v>
      </c>
      <c r="D57" s="29" t="s">
        <v>590</v>
      </c>
      <c r="E57" s="29" t="s">
        <v>591</v>
      </c>
      <c r="F57" s="29" t="s">
        <v>435</v>
      </c>
      <c r="G57" s="29" t="s">
        <v>436</v>
      </c>
      <c r="H57" s="29" t="s">
        <v>592</v>
      </c>
      <c r="I57" s="29" t="s">
        <v>437</v>
      </c>
      <c r="J57" s="29" t="s">
        <v>438</v>
      </c>
      <c r="K57" s="29" t="s">
        <v>439</v>
      </c>
      <c r="L57" s="29" t="s">
        <v>429</v>
      </c>
      <c r="M57" s="29" t="s">
        <v>12</v>
      </c>
      <c r="N57" s="29" t="s">
        <v>430</v>
      </c>
    </row>
    <row r="58" spans="1:14" x14ac:dyDescent="0.25">
      <c r="A58" s="24"/>
      <c r="B58" s="24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31"/>
    </row>
    <row r="59" spans="1:14" s="8" customFormat="1" x14ac:dyDescent="0.25">
      <c r="A59" s="50" t="s">
        <v>524</v>
      </c>
      <c r="B59" s="33" t="s">
        <v>525</v>
      </c>
      <c r="C59" s="60">
        <f t="shared" ref="C59:M59" si="8">C30-C54</f>
        <v>5047</v>
      </c>
      <c r="D59" s="60">
        <f t="shared" si="8"/>
        <v>1800</v>
      </c>
      <c r="E59" s="60">
        <f t="shared" si="8"/>
        <v>-561</v>
      </c>
      <c r="F59" s="60">
        <f t="shared" si="8"/>
        <v>920</v>
      </c>
      <c r="G59" s="60">
        <f t="shared" si="8"/>
        <v>1230</v>
      </c>
      <c r="H59" s="60">
        <f t="shared" si="8"/>
        <v>271</v>
      </c>
      <c r="I59" s="60">
        <f t="shared" si="8"/>
        <v>466</v>
      </c>
      <c r="J59" s="60">
        <f t="shared" si="8"/>
        <v>17</v>
      </c>
      <c r="K59" s="60">
        <f t="shared" si="8"/>
        <v>-50443</v>
      </c>
      <c r="L59" s="60">
        <f t="shared" si="8"/>
        <v>9190</v>
      </c>
      <c r="M59" s="60">
        <f t="shared" si="8"/>
        <v>-41253</v>
      </c>
      <c r="N59" s="60">
        <f>M59-SUM(K59:L59)</f>
        <v>0</v>
      </c>
    </row>
    <row r="60" spans="1:14" x14ac:dyDescent="0.25">
      <c r="A60" s="52" t="s">
        <v>526</v>
      </c>
      <c r="B60" s="24" t="s">
        <v>527</v>
      </c>
      <c r="C60" s="26">
        <f>'GFS 2009-10'!B59</f>
        <v>10950</v>
      </c>
      <c r="D60" s="26">
        <f>'GFS 2009-10'!C59</f>
        <v>7253</v>
      </c>
      <c r="E60" s="26">
        <f>'GFS 2009-10'!D59</f>
        <v>12362</v>
      </c>
      <c r="F60" s="26">
        <f>'GFS 2009-10'!E59</f>
        <v>2856</v>
      </c>
      <c r="G60" s="26">
        <f>'GFS 2009-10'!F59</f>
        <v>5599</v>
      </c>
      <c r="H60" s="26">
        <f>'GFS 2009-10'!G59</f>
        <v>767</v>
      </c>
      <c r="I60" s="26">
        <f>'GFS 2009-10'!H59</f>
        <v>807</v>
      </c>
      <c r="J60" s="26">
        <f>'GFS 2009-10'!I59</f>
        <v>355</v>
      </c>
      <c r="K60" s="26">
        <f>'GFS 2009-10'!J59</f>
        <v>8298</v>
      </c>
      <c r="L60" s="26">
        <f>'GFS 2009-10'!K59</f>
        <v>40949</v>
      </c>
      <c r="M60" s="26">
        <f>'GFS 2009-10'!L59</f>
        <v>49247</v>
      </c>
      <c r="N60" s="26">
        <f>M60-SUM(K60:L60)</f>
        <v>0</v>
      </c>
    </row>
    <row r="61" spans="1:14" s="8" customFormat="1" x14ac:dyDescent="0.25">
      <c r="A61" s="53" t="s">
        <v>528</v>
      </c>
      <c r="B61" s="54" t="s">
        <v>529</v>
      </c>
      <c r="C61" s="66">
        <f>C59-C60</f>
        <v>-5903</v>
      </c>
      <c r="D61" s="66">
        <f t="shared" ref="D61:K61" si="9">D59-D60</f>
        <v>-5453</v>
      </c>
      <c r="E61" s="66">
        <f t="shared" si="9"/>
        <v>-12923</v>
      </c>
      <c r="F61" s="66">
        <f t="shared" si="9"/>
        <v>-1936</v>
      </c>
      <c r="G61" s="66">
        <f t="shared" si="9"/>
        <v>-4369</v>
      </c>
      <c r="H61" s="66">
        <f t="shared" si="9"/>
        <v>-496</v>
      </c>
      <c r="I61" s="66">
        <f t="shared" si="9"/>
        <v>-341</v>
      </c>
      <c r="J61" s="66">
        <f t="shared" si="9"/>
        <v>-338</v>
      </c>
      <c r="K61" s="66">
        <f t="shared" si="9"/>
        <v>-58741</v>
      </c>
      <c r="L61" s="66">
        <f>L59-L60</f>
        <v>-31759</v>
      </c>
      <c r="M61" s="66">
        <f>M59-M60</f>
        <v>-90500</v>
      </c>
      <c r="N61" s="66">
        <f>M61-SUM(K61:L61)</f>
        <v>0</v>
      </c>
    </row>
    <row r="62" spans="1:14" x14ac:dyDescent="0.25">
      <c r="A62" s="28" t="s">
        <v>597</v>
      </c>
      <c r="N62" s="2"/>
    </row>
    <row r="63" spans="1:14" x14ac:dyDescent="0.25">
      <c r="C63" s="11"/>
      <c r="D63" s="11"/>
      <c r="E63" s="11"/>
      <c r="F63" s="11"/>
      <c r="G63" s="11"/>
      <c r="H63" s="11"/>
      <c r="I63" s="11"/>
      <c r="J63" s="11"/>
      <c r="K63" s="11"/>
      <c r="N63" s="2"/>
    </row>
    <row r="64" spans="1:14" x14ac:dyDescent="0.25">
      <c r="N64" s="2"/>
    </row>
    <row r="65" spans="14:14" x14ac:dyDescent="0.25">
      <c r="N65" s="2"/>
    </row>
    <row r="66" spans="14:14" x14ac:dyDescent="0.25">
      <c r="N66" s="2"/>
    </row>
    <row r="67" spans="14:14" x14ac:dyDescent="0.25">
      <c r="N67" s="2"/>
    </row>
    <row r="68" spans="14:14" x14ac:dyDescent="0.25">
      <c r="N68" s="2"/>
    </row>
    <row r="69" spans="14:14" x14ac:dyDescent="0.25">
      <c r="N69" s="2"/>
    </row>
    <row r="70" spans="14:14" x14ac:dyDescent="0.25">
      <c r="N70" s="2"/>
    </row>
    <row r="71" spans="14:14" x14ac:dyDescent="0.25">
      <c r="N71" s="2"/>
    </row>
    <row r="72" spans="14:14" x14ac:dyDescent="0.25">
      <c r="N72" s="2"/>
    </row>
  </sheetData>
  <pageMargins left="0.74803149606299213" right="0.74803149606299213" top="0.98425196850393704" bottom="0.98425196850393704" header="0.51181102362204722" footer="0.51181102362204722"/>
  <pageSetup paperSize="9" scale="80" fitToHeight="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rgb="FFFFC000"/>
    <pageSetUpPr fitToPage="1"/>
  </sheetPr>
  <dimension ref="A1:N73"/>
  <sheetViews>
    <sheetView workbookViewId="0">
      <pane ySplit="2" topLeftCell="A53" activePane="bottomLeft" state="frozen"/>
      <selection pane="bottomLeft" activeCell="A63" sqref="A63"/>
    </sheetView>
  </sheetViews>
  <sheetFormatPr defaultRowHeight="13.2" x14ac:dyDescent="0.25"/>
  <cols>
    <col min="1" max="1" width="45.77734375" style="2" customWidth="1"/>
    <col min="2" max="2" width="12.77734375" style="2" customWidth="1"/>
    <col min="3" max="10" width="9.44140625" style="2" bestFit="1" customWidth="1"/>
    <col min="11" max="12" width="9.44140625" style="2" customWidth="1"/>
    <col min="13" max="13" width="8.88671875" style="2"/>
    <col min="14" max="14" width="9.44140625" style="12" customWidth="1"/>
    <col min="15" max="256" width="8.88671875" style="2"/>
    <col min="257" max="257" width="33" style="2" bestFit="1" customWidth="1"/>
    <col min="258" max="258" width="19.88671875" style="2" bestFit="1" customWidth="1"/>
    <col min="259" max="266" width="9.44140625" style="2" bestFit="1" customWidth="1"/>
    <col min="267" max="268" width="9.44140625" style="2" customWidth="1"/>
    <col min="269" max="269" width="8.88671875" style="2"/>
    <col min="270" max="270" width="9.44140625" style="2" customWidth="1"/>
    <col min="271" max="512" width="8.88671875" style="2"/>
    <col min="513" max="513" width="33" style="2" bestFit="1" customWidth="1"/>
    <col min="514" max="514" width="19.88671875" style="2" bestFit="1" customWidth="1"/>
    <col min="515" max="522" width="9.44140625" style="2" bestFit="1" customWidth="1"/>
    <col min="523" max="524" width="9.44140625" style="2" customWidth="1"/>
    <col min="525" max="525" width="8.88671875" style="2"/>
    <col min="526" max="526" width="9.44140625" style="2" customWidth="1"/>
    <col min="527" max="768" width="8.88671875" style="2"/>
    <col min="769" max="769" width="33" style="2" bestFit="1" customWidth="1"/>
    <col min="770" max="770" width="19.88671875" style="2" bestFit="1" customWidth="1"/>
    <col min="771" max="778" width="9.44140625" style="2" bestFit="1" customWidth="1"/>
    <col min="779" max="780" width="9.44140625" style="2" customWidth="1"/>
    <col min="781" max="781" width="8.88671875" style="2"/>
    <col min="782" max="782" width="9.44140625" style="2" customWidth="1"/>
    <col min="783" max="1024" width="8.88671875" style="2"/>
    <col min="1025" max="1025" width="33" style="2" bestFit="1" customWidth="1"/>
    <col min="1026" max="1026" width="19.88671875" style="2" bestFit="1" customWidth="1"/>
    <col min="1027" max="1034" width="9.44140625" style="2" bestFit="1" customWidth="1"/>
    <col min="1035" max="1036" width="9.44140625" style="2" customWidth="1"/>
    <col min="1037" max="1037" width="8.88671875" style="2"/>
    <col min="1038" max="1038" width="9.44140625" style="2" customWidth="1"/>
    <col min="1039" max="1280" width="8.88671875" style="2"/>
    <col min="1281" max="1281" width="33" style="2" bestFit="1" customWidth="1"/>
    <col min="1282" max="1282" width="19.88671875" style="2" bestFit="1" customWidth="1"/>
    <col min="1283" max="1290" width="9.44140625" style="2" bestFit="1" customWidth="1"/>
    <col min="1291" max="1292" width="9.44140625" style="2" customWidth="1"/>
    <col min="1293" max="1293" width="8.88671875" style="2"/>
    <col min="1294" max="1294" width="9.44140625" style="2" customWidth="1"/>
    <col min="1295" max="1536" width="8.88671875" style="2"/>
    <col min="1537" max="1537" width="33" style="2" bestFit="1" customWidth="1"/>
    <col min="1538" max="1538" width="19.88671875" style="2" bestFit="1" customWidth="1"/>
    <col min="1539" max="1546" width="9.44140625" style="2" bestFit="1" customWidth="1"/>
    <col min="1547" max="1548" width="9.44140625" style="2" customWidth="1"/>
    <col min="1549" max="1549" width="8.88671875" style="2"/>
    <col min="1550" max="1550" width="9.44140625" style="2" customWidth="1"/>
    <col min="1551" max="1792" width="8.88671875" style="2"/>
    <col min="1793" max="1793" width="33" style="2" bestFit="1" customWidth="1"/>
    <col min="1794" max="1794" width="19.88671875" style="2" bestFit="1" customWidth="1"/>
    <col min="1795" max="1802" width="9.44140625" style="2" bestFit="1" customWidth="1"/>
    <col min="1803" max="1804" width="9.44140625" style="2" customWidth="1"/>
    <col min="1805" max="1805" width="8.88671875" style="2"/>
    <col min="1806" max="1806" width="9.44140625" style="2" customWidth="1"/>
    <col min="1807" max="2048" width="8.88671875" style="2"/>
    <col min="2049" max="2049" width="33" style="2" bestFit="1" customWidth="1"/>
    <col min="2050" max="2050" width="19.88671875" style="2" bestFit="1" customWidth="1"/>
    <col min="2051" max="2058" width="9.44140625" style="2" bestFit="1" customWidth="1"/>
    <col min="2059" max="2060" width="9.44140625" style="2" customWidth="1"/>
    <col min="2061" max="2061" width="8.88671875" style="2"/>
    <col min="2062" max="2062" width="9.44140625" style="2" customWidth="1"/>
    <col min="2063" max="2304" width="8.88671875" style="2"/>
    <col min="2305" max="2305" width="33" style="2" bestFit="1" customWidth="1"/>
    <col min="2306" max="2306" width="19.88671875" style="2" bestFit="1" customWidth="1"/>
    <col min="2307" max="2314" width="9.44140625" style="2" bestFit="1" customWidth="1"/>
    <col min="2315" max="2316" width="9.44140625" style="2" customWidth="1"/>
    <col min="2317" max="2317" width="8.88671875" style="2"/>
    <col min="2318" max="2318" width="9.44140625" style="2" customWidth="1"/>
    <col min="2319" max="2560" width="8.88671875" style="2"/>
    <col min="2561" max="2561" width="33" style="2" bestFit="1" customWidth="1"/>
    <col min="2562" max="2562" width="19.88671875" style="2" bestFit="1" customWidth="1"/>
    <col min="2563" max="2570" width="9.44140625" style="2" bestFit="1" customWidth="1"/>
    <col min="2571" max="2572" width="9.44140625" style="2" customWidth="1"/>
    <col min="2573" max="2573" width="8.88671875" style="2"/>
    <col min="2574" max="2574" width="9.44140625" style="2" customWidth="1"/>
    <col min="2575" max="2816" width="8.88671875" style="2"/>
    <col min="2817" max="2817" width="33" style="2" bestFit="1" customWidth="1"/>
    <col min="2818" max="2818" width="19.88671875" style="2" bestFit="1" customWidth="1"/>
    <col min="2819" max="2826" width="9.44140625" style="2" bestFit="1" customWidth="1"/>
    <col min="2827" max="2828" width="9.44140625" style="2" customWidth="1"/>
    <col min="2829" max="2829" width="8.88671875" style="2"/>
    <col min="2830" max="2830" width="9.44140625" style="2" customWidth="1"/>
    <col min="2831" max="3072" width="8.88671875" style="2"/>
    <col min="3073" max="3073" width="33" style="2" bestFit="1" customWidth="1"/>
    <col min="3074" max="3074" width="19.88671875" style="2" bestFit="1" customWidth="1"/>
    <col min="3075" max="3082" width="9.44140625" style="2" bestFit="1" customWidth="1"/>
    <col min="3083" max="3084" width="9.44140625" style="2" customWidth="1"/>
    <col min="3085" max="3085" width="8.88671875" style="2"/>
    <col min="3086" max="3086" width="9.44140625" style="2" customWidth="1"/>
    <col min="3087" max="3328" width="8.88671875" style="2"/>
    <col min="3329" max="3329" width="33" style="2" bestFit="1" customWidth="1"/>
    <col min="3330" max="3330" width="19.88671875" style="2" bestFit="1" customWidth="1"/>
    <col min="3331" max="3338" width="9.44140625" style="2" bestFit="1" customWidth="1"/>
    <col min="3339" max="3340" width="9.44140625" style="2" customWidth="1"/>
    <col min="3341" max="3341" width="8.88671875" style="2"/>
    <col min="3342" max="3342" width="9.44140625" style="2" customWidth="1"/>
    <col min="3343" max="3584" width="8.88671875" style="2"/>
    <col min="3585" max="3585" width="33" style="2" bestFit="1" customWidth="1"/>
    <col min="3586" max="3586" width="19.88671875" style="2" bestFit="1" customWidth="1"/>
    <col min="3587" max="3594" width="9.44140625" style="2" bestFit="1" customWidth="1"/>
    <col min="3595" max="3596" width="9.44140625" style="2" customWidth="1"/>
    <col min="3597" max="3597" width="8.88671875" style="2"/>
    <col min="3598" max="3598" width="9.44140625" style="2" customWidth="1"/>
    <col min="3599" max="3840" width="8.88671875" style="2"/>
    <col min="3841" max="3841" width="33" style="2" bestFit="1" customWidth="1"/>
    <col min="3842" max="3842" width="19.88671875" style="2" bestFit="1" customWidth="1"/>
    <col min="3843" max="3850" width="9.44140625" style="2" bestFit="1" customWidth="1"/>
    <col min="3851" max="3852" width="9.44140625" style="2" customWidth="1"/>
    <col min="3853" max="3853" width="8.88671875" style="2"/>
    <col min="3854" max="3854" width="9.44140625" style="2" customWidth="1"/>
    <col min="3855" max="4096" width="8.88671875" style="2"/>
    <col min="4097" max="4097" width="33" style="2" bestFit="1" customWidth="1"/>
    <col min="4098" max="4098" width="19.88671875" style="2" bestFit="1" customWidth="1"/>
    <col min="4099" max="4106" width="9.44140625" style="2" bestFit="1" customWidth="1"/>
    <col min="4107" max="4108" width="9.44140625" style="2" customWidth="1"/>
    <col min="4109" max="4109" width="8.88671875" style="2"/>
    <col min="4110" max="4110" width="9.44140625" style="2" customWidth="1"/>
    <col min="4111" max="4352" width="8.88671875" style="2"/>
    <col min="4353" max="4353" width="33" style="2" bestFit="1" customWidth="1"/>
    <col min="4354" max="4354" width="19.88671875" style="2" bestFit="1" customWidth="1"/>
    <col min="4355" max="4362" width="9.44140625" style="2" bestFit="1" customWidth="1"/>
    <col min="4363" max="4364" width="9.44140625" style="2" customWidth="1"/>
    <col min="4365" max="4365" width="8.88671875" style="2"/>
    <col min="4366" max="4366" width="9.44140625" style="2" customWidth="1"/>
    <col min="4367" max="4608" width="8.88671875" style="2"/>
    <col min="4609" max="4609" width="33" style="2" bestFit="1" customWidth="1"/>
    <col min="4610" max="4610" width="19.88671875" style="2" bestFit="1" customWidth="1"/>
    <col min="4611" max="4618" width="9.44140625" style="2" bestFit="1" customWidth="1"/>
    <col min="4619" max="4620" width="9.44140625" style="2" customWidth="1"/>
    <col min="4621" max="4621" width="8.88671875" style="2"/>
    <col min="4622" max="4622" width="9.44140625" style="2" customWidth="1"/>
    <col min="4623" max="4864" width="8.88671875" style="2"/>
    <col min="4865" max="4865" width="33" style="2" bestFit="1" customWidth="1"/>
    <col min="4866" max="4866" width="19.88671875" style="2" bestFit="1" customWidth="1"/>
    <col min="4867" max="4874" width="9.44140625" style="2" bestFit="1" customWidth="1"/>
    <col min="4875" max="4876" width="9.44140625" style="2" customWidth="1"/>
    <col min="4877" max="4877" width="8.88671875" style="2"/>
    <col min="4878" max="4878" width="9.44140625" style="2" customWidth="1"/>
    <col min="4879" max="5120" width="8.88671875" style="2"/>
    <col min="5121" max="5121" width="33" style="2" bestFit="1" customWidth="1"/>
    <col min="5122" max="5122" width="19.88671875" style="2" bestFit="1" customWidth="1"/>
    <col min="5123" max="5130" width="9.44140625" style="2" bestFit="1" customWidth="1"/>
    <col min="5131" max="5132" width="9.44140625" style="2" customWidth="1"/>
    <col min="5133" max="5133" width="8.88671875" style="2"/>
    <col min="5134" max="5134" width="9.44140625" style="2" customWidth="1"/>
    <col min="5135" max="5376" width="8.88671875" style="2"/>
    <col min="5377" max="5377" width="33" style="2" bestFit="1" customWidth="1"/>
    <col min="5378" max="5378" width="19.88671875" style="2" bestFit="1" customWidth="1"/>
    <col min="5379" max="5386" width="9.44140625" style="2" bestFit="1" customWidth="1"/>
    <col min="5387" max="5388" width="9.44140625" style="2" customWidth="1"/>
    <col min="5389" max="5389" width="8.88671875" style="2"/>
    <col min="5390" max="5390" width="9.44140625" style="2" customWidth="1"/>
    <col min="5391" max="5632" width="8.88671875" style="2"/>
    <col min="5633" max="5633" width="33" style="2" bestFit="1" customWidth="1"/>
    <col min="5634" max="5634" width="19.88671875" style="2" bestFit="1" customWidth="1"/>
    <col min="5635" max="5642" width="9.44140625" style="2" bestFit="1" customWidth="1"/>
    <col min="5643" max="5644" width="9.44140625" style="2" customWidth="1"/>
    <col min="5645" max="5645" width="8.88671875" style="2"/>
    <col min="5646" max="5646" width="9.44140625" style="2" customWidth="1"/>
    <col min="5647" max="5888" width="8.88671875" style="2"/>
    <col min="5889" max="5889" width="33" style="2" bestFit="1" customWidth="1"/>
    <col min="5890" max="5890" width="19.88671875" style="2" bestFit="1" customWidth="1"/>
    <col min="5891" max="5898" width="9.44140625" style="2" bestFit="1" customWidth="1"/>
    <col min="5899" max="5900" width="9.44140625" style="2" customWidth="1"/>
    <col min="5901" max="5901" width="8.88671875" style="2"/>
    <col min="5902" max="5902" width="9.44140625" style="2" customWidth="1"/>
    <col min="5903" max="6144" width="8.88671875" style="2"/>
    <col min="6145" max="6145" width="33" style="2" bestFit="1" customWidth="1"/>
    <col min="6146" max="6146" width="19.88671875" style="2" bestFit="1" customWidth="1"/>
    <col min="6147" max="6154" width="9.44140625" style="2" bestFit="1" customWidth="1"/>
    <col min="6155" max="6156" width="9.44140625" style="2" customWidth="1"/>
    <col min="6157" max="6157" width="8.88671875" style="2"/>
    <col min="6158" max="6158" width="9.44140625" style="2" customWidth="1"/>
    <col min="6159" max="6400" width="8.88671875" style="2"/>
    <col min="6401" max="6401" width="33" style="2" bestFit="1" customWidth="1"/>
    <col min="6402" max="6402" width="19.88671875" style="2" bestFit="1" customWidth="1"/>
    <col min="6403" max="6410" width="9.44140625" style="2" bestFit="1" customWidth="1"/>
    <col min="6411" max="6412" width="9.44140625" style="2" customWidth="1"/>
    <col min="6413" max="6413" width="8.88671875" style="2"/>
    <col min="6414" max="6414" width="9.44140625" style="2" customWidth="1"/>
    <col min="6415" max="6656" width="8.88671875" style="2"/>
    <col min="6657" max="6657" width="33" style="2" bestFit="1" customWidth="1"/>
    <col min="6658" max="6658" width="19.88671875" style="2" bestFit="1" customWidth="1"/>
    <col min="6659" max="6666" width="9.44140625" style="2" bestFit="1" customWidth="1"/>
    <col min="6667" max="6668" width="9.44140625" style="2" customWidth="1"/>
    <col min="6669" max="6669" width="8.88671875" style="2"/>
    <col min="6670" max="6670" width="9.44140625" style="2" customWidth="1"/>
    <col min="6671" max="6912" width="8.88671875" style="2"/>
    <col min="6913" max="6913" width="33" style="2" bestFit="1" customWidth="1"/>
    <col min="6914" max="6914" width="19.88671875" style="2" bestFit="1" customWidth="1"/>
    <col min="6915" max="6922" width="9.44140625" style="2" bestFit="1" customWidth="1"/>
    <col min="6923" max="6924" width="9.44140625" style="2" customWidth="1"/>
    <col min="6925" max="6925" width="8.88671875" style="2"/>
    <col min="6926" max="6926" width="9.44140625" style="2" customWidth="1"/>
    <col min="6927" max="7168" width="8.88671875" style="2"/>
    <col min="7169" max="7169" width="33" style="2" bestFit="1" customWidth="1"/>
    <col min="7170" max="7170" width="19.88671875" style="2" bestFit="1" customWidth="1"/>
    <col min="7171" max="7178" width="9.44140625" style="2" bestFit="1" customWidth="1"/>
    <col min="7179" max="7180" width="9.44140625" style="2" customWidth="1"/>
    <col min="7181" max="7181" width="8.88671875" style="2"/>
    <col min="7182" max="7182" width="9.44140625" style="2" customWidth="1"/>
    <col min="7183" max="7424" width="8.88671875" style="2"/>
    <col min="7425" max="7425" width="33" style="2" bestFit="1" customWidth="1"/>
    <col min="7426" max="7426" width="19.88671875" style="2" bestFit="1" customWidth="1"/>
    <col min="7427" max="7434" width="9.44140625" style="2" bestFit="1" customWidth="1"/>
    <col min="7435" max="7436" width="9.44140625" style="2" customWidth="1"/>
    <col min="7437" max="7437" width="8.88671875" style="2"/>
    <col min="7438" max="7438" width="9.44140625" style="2" customWidth="1"/>
    <col min="7439" max="7680" width="8.88671875" style="2"/>
    <col min="7681" max="7681" width="33" style="2" bestFit="1" customWidth="1"/>
    <col min="7682" max="7682" width="19.88671875" style="2" bestFit="1" customWidth="1"/>
    <col min="7683" max="7690" width="9.44140625" style="2" bestFit="1" customWidth="1"/>
    <col min="7691" max="7692" width="9.44140625" style="2" customWidth="1"/>
    <col min="7693" max="7693" width="8.88671875" style="2"/>
    <col min="7694" max="7694" width="9.44140625" style="2" customWidth="1"/>
    <col min="7695" max="7936" width="8.88671875" style="2"/>
    <col min="7937" max="7937" width="33" style="2" bestFit="1" customWidth="1"/>
    <col min="7938" max="7938" width="19.88671875" style="2" bestFit="1" customWidth="1"/>
    <col min="7939" max="7946" width="9.44140625" style="2" bestFit="1" customWidth="1"/>
    <col min="7947" max="7948" width="9.44140625" style="2" customWidth="1"/>
    <col min="7949" max="7949" width="8.88671875" style="2"/>
    <col min="7950" max="7950" width="9.44140625" style="2" customWidth="1"/>
    <col min="7951" max="8192" width="8.88671875" style="2"/>
    <col min="8193" max="8193" width="33" style="2" bestFit="1" customWidth="1"/>
    <col min="8194" max="8194" width="19.88671875" style="2" bestFit="1" customWidth="1"/>
    <col min="8195" max="8202" width="9.44140625" style="2" bestFit="1" customWidth="1"/>
    <col min="8203" max="8204" width="9.44140625" style="2" customWidth="1"/>
    <col min="8205" max="8205" width="8.88671875" style="2"/>
    <col min="8206" max="8206" width="9.44140625" style="2" customWidth="1"/>
    <col min="8207" max="8448" width="8.88671875" style="2"/>
    <col min="8449" max="8449" width="33" style="2" bestFit="1" customWidth="1"/>
    <col min="8450" max="8450" width="19.88671875" style="2" bestFit="1" customWidth="1"/>
    <col min="8451" max="8458" width="9.44140625" style="2" bestFit="1" customWidth="1"/>
    <col min="8459" max="8460" width="9.44140625" style="2" customWidth="1"/>
    <col min="8461" max="8461" width="8.88671875" style="2"/>
    <col min="8462" max="8462" width="9.44140625" style="2" customWidth="1"/>
    <col min="8463" max="8704" width="8.88671875" style="2"/>
    <col min="8705" max="8705" width="33" style="2" bestFit="1" customWidth="1"/>
    <col min="8706" max="8706" width="19.88671875" style="2" bestFit="1" customWidth="1"/>
    <col min="8707" max="8714" width="9.44140625" style="2" bestFit="1" customWidth="1"/>
    <col min="8715" max="8716" width="9.44140625" style="2" customWidth="1"/>
    <col min="8717" max="8717" width="8.88671875" style="2"/>
    <col min="8718" max="8718" width="9.44140625" style="2" customWidth="1"/>
    <col min="8719" max="8960" width="8.88671875" style="2"/>
    <col min="8961" max="8961" width="33" style="2" bestFit="1" customWidth="1"/>
    <col min="8962" max="8962" width="19.88671875" style="2" bestFit="1" customWidth="1"/>
    <col min="8963" max="8970" width="9.44140625" style="2" bestFit="1" customWidth="1"/>
    <col min="8971" max="8972" width="9.44140625" style="2" customWidth="1"/>
    <col min="8973" max="8973" width="8.88671875" style="2"/>
    <col min="8974" max="8974" width="9.44140625" style="2" customWidth="1"/>
    <col min="8975" max="9216" width="8.88671875" style="2"/>
    <col min="9217" max="9217" width="33" style="2" bestFit="1" customWidth="1"/>
    <col min="9218" max="9218" width="19.88671875" style="2" bestFit="1" customWidth="1"/>
    <col min="9219" max="9226" width="9.44140625" style="2" bestFit="1" customWidth="1"/>
    <col min="9227" max="9228" width="9.44140625" style="2" customWidth="1"/>
    <col min="9229" max="9229" width="8.88671875" style="2"/>
    <col min="9230" max="9230" width="9.44140625" style="2" customWidth="1"/>
    <col min="9231" max="9472" width="8.88671875" style="2"/>
    <col min="9473" max="9473" width="33" style="2" bestFit="1" customWidth="1"/>
    <col min="9474" max="9474" width="19.88671875" style="2" bestFit="1" customWidth="1"/>
    <col min="9475" max="9482" width="9.44140625" style="2" bestFit="1" customWidth="1"/>
    <col min="9483" max="9484" width="9.44140625" style="2" customWidth="1"/>
    <col min="9485" max="9485" width="8.88671875" style="2"/>
    <col min="9486" max="9486" width="9.44140625" style="2" customWidth="1"/>
    <col min="9487" max="9728" width="8.88671875" style="2"/>
    <col min="9729" max="9729" width="33" style="2" bestFit="1" customWidth="1"/>
    <col min="9730" max="9730" width="19.88671875" style="2" bestFit="1" customWidth="1"/>
    <col min="9731" max="9738" width="9.44140625" style="2" bestFit="1" customWidth="1"/>
    <col min="9739" max="9740" width="9.44140625" style="2" customWidth="1"/>
    <col min="9741" max="9741" width="8.88671875" style="2"/>
    <col min="9742" max="9742" width="9.44140625" style="2" customWidth="1"/>
    <col min="9743" max="9984" width="8.88671875" style="2"/>
    <col min="9985" max="9985" width="33" style="2" bestFit="1" customWidth="1"/>
    <col min="9986" max="9986" width="19.88671875" style="2" bestFit="1" customWidth="1"/>
    <col min="9987" max="9994" width="9.44140625" style="2" bestFit="1" customWidth="1"/>
    <col min="9995" max="9996" width="9.44140625" style="2" customWidth="1"/>
    <col min="9997" max="9997" width="8.88671875" style="2"/>
    <col min="9998" max="9998" width="9.44140625" style="2" customWidth="1"/>
    <col min="9999" max="10240" width="8.88671875" style="2"/>
    <col min="10241" max="10241" width="33" style="2" bestFit="1" customWidth="1"/>
    <col min="10242" max="10242" width="19.88671875" style="2" bestFit="1" customWidth="1"/>
    <col min="10243" max="10250" width="9.44140625" style="2" bestFit="1" customWidth="1"/>
    <col min="10251" max="10252" width="9.44140625" style="2" customWidth="1"/>
    <col min="10253" max="10253" width="8.88671875" style="2"/>
    <col min="10254" max="10254" width="9.44140625" style="2" customWidth="1"/>
    <col min="10255" max="10496" width="8.88671875" style="2"/>
    <col min="10497" max="10497" width="33" style="2" bestFit="1" customWidth="1"/>
    <col min="10498" max="10498" width="19.88671875" style="2" bestFit="1" customWidth="1"/>
    <col min="10499" max="10506" width="9.44140625" style="2" bestFit="1" customWidth="1"/>
    <col min="10507" max="10508" width="9.44140625" style="2" customWidth="1"/>
    <col min="10509" max="10509" width="8.88671875" style="2"/>
    <col min="10510" max="10510" width="9.44140625" style="2" customWidth="1"/>
    <col min="10511" max="10752" width="8.88671875" style="2"/>
    <col min="10753" max="10753" width="33" style="2" bestFit="1" customWidth="1"/>
    <col min="10754" max="10754" width="19.88671875" style="2" bestFit="1" customWidth="1"/>
    <col min="10755" max="10762" width="9.44140625" style="2" bestFit="1" customWidth="1"/>
    <col min="10763" max="10764" width="9.44140625" style="2" customWidth="1"/>
    <col min="10765" max="10765" width="8.88671875" style="2"/>
    <col min="10766" max="10766" width="9.44140625" style="2" customWidth="1"/>
    <col min="10767" max="11008" width="8.88671875" style="2"/>
    <col min="11009" max="11009" width="33" style="2" bestFit="1" customWidth="1"/>
    <col min="11010" max="11010" width="19.88671875" style="2" bestFit="1" customWidth="1"/>
    <col min="11011" max="11018" width="9.44140625" style="2" bestFit="1" customWidth="1"/>
    <col min="11019" max="11020" width="9.44140625" style="2" customWidth="1"/>
    <col min="11021" max="11021" width="8.88671875" style="2"/>
    <col min="11022" max="11022" width="9.44140625" style="2" customWidth="1"/>
    <col min="11023" max="11264" width="8.88671875" style="2"/>
    <col min="11265" max="11265" width="33" style="2" bestFit="1" customWidth="1"/>
    <col min="11266" max="11266" width="19.88671875" style="2" bestFit="1" customWidth="1"/>
    <col min="11267" max="11274" width="9.44140625" style="2" bestFit="1" customWidth="1"/>
    <col min="11275" max="11276" width="9.44140625" style="2" customWidth="1"/>
    <col min="11277" max="11277" width="8.88671875" style="2"/>
    <col min="11278" max="11278" width="9.44140625" style="2" customWidth="1"/>
    <col min="11279" max="11520" width="8.88671875" style="2"/>
    <col min="11521" max="11521" width="33" style="2" bestFit="1" customWidth="1"/>
    <col min="11522" max="11522" width="19.88671875" style="2" bestFit="1" customWidth="1"/>
    <col min="11523" max="11530" width="9.44140625" style="2" bestFit="1" customWidth="1"/>
    <col min="11531" max="11532" width="9.44140625" style="2" customWidth="1"/>
    <col min="11533" max="11533" width="8.88671875" style="2"/>
    <col min="11534" max="11534" width="9.44140625" style="2" customWidth="1"/>
    <col min="11535" max="11776" width="8.88671875" style="2"/>
    <col min="11777" max="11777" width="33" style="2" bestFit="1" customWidth="1"/>
    <col min="11778" max="11778" width="19.88671875" style="2" bestFit="1" customWidth="1"/>
    <col min="11779" max="11786" width="9.44140625" style="2" bestFit="1" customWidth="1"/>
    <col min="11787" max="11788" width="9.44140625" style="2" customWidth="1"/>
    <col min="11789" max="11789" width="8.88671875" style="2"/>
    <col min="11790" max="11790" width="9.44140625" style="2" customWidth="1"/>
    <col min="11791" max="12032" width="8.88671875" style="2"/>
    <col min="12033" max="12033" width="33" style="2" bestFit="1" customWidth="1"/>
    <col min="12034" max="12034" width="19.88671875" style="2" bestFit="1" customWidth="1"/>
    <col min="12035" max="12042" width="9.44140625" style="2" bestFit="1" customWidth="1"/>
    <col min="12043" max="12044" width="9.44140625" style="2" customWidth="1"/>
    <col min="12045" max="12045" width="8.88671875" style="2"/>
    <col min="12046" max="12046" width="9.44140625" style="2" customWidth="1"/>
    <col min="12047" max="12288" width="8.88671875" style="2"/>
    <col min="12289" max="12289" width="33" style="2" bestFit="1" customWidth="1"/>
    <col min="12290" max="12290" width="19.88671875" style="2" bestFit="1" customWidth="1"/>
    <col min="12291" max="12298" width="9.44140625" style="2" bestFit="1" customWidth="1"/>
    <col min="12299" max="12300" width="9.44140625" style="2" customWidth="1"/>
    <col min="12301" max="12301" width="8.88671875" style="2"/>
    <col min="12302" max="12302" width="9.44140625" style="2" customWidth="1"/>
    <col min="12303" max="12544" width="8.88671875" style="2"/>
    <col min="12545" max="12545" width="33" style="2" bestFit="1" customWidth="1"/>
    <col min="12546" max="12546" width="19.88671875" style="2" bestFit="1" customWidth="1"/>
    <col min="12547" max="12554" width="9.44140625" style="2" bestFit="1" customWidth="1"/>
    <col min="12555" max="12556" width="9.44140625" style="2" customWidth="1"/>
    <col min="12557" max="12557" width="8.88671875" style="2"/>
    <col min="12558" max="12558" width="9.44140625" style="2" customWidth="1"/>
    <col min="12559" max="12800" width="8.88671875" style="2"/>
    <col min="12801" max="12801" width="33" style="2" bestFit="1" customWidth="1"/>
    <col min="12802" max="12802" width="19.88671875" style="2" bestFit="1" customWidth="1"/>
    <col min="12803" max="12810" width="9.44140625" style="2" bestFit="1" customWidth="1"/>
    <col min="12811" max="12812" width="9.44140625" style="2" customWidth="1"/>
    <col min="12813" max="12813" width="8.88671875" style="2"/>
    <col min="12814" max="12814" width="9.44140625" style="2" customWidth="1"/>
    <col min="12815" max="13056" width="8.88671875" style="2"/>
    <col min="13057" max="13057" width="33" style="2" bestFit="1" customWidth="1"/>
    <col min="13058" max="13058" width="19.88671875" style="2" bestFit="1" customWidth="1"/>
    <col min="13059" max="13066" width="9.44140625" style="2" bestFit="1" customWidth="1"/>
    <col min="13067" max="13068" width="9.44140625" style="2" customWidth="1"/>
    <col min="13069" max="13069" width="8.88671875" style="2"/>
    <col min="13070" max="13070" width="9.44140625" style="2" customWidth="1"/>
    <col min="13071" max="13312" width="8.88671875" style="2"/>
    <col min="13313" max="13313" width="33" style="2" bestFit="1" customWidth="1"/>
    <col min="13314" max="13314" width="19.88671875" style="2" bestFit="1" customWidth="1"/>
    <col min="13315" max="13322" width="9.44140625" style="2" bestFit="1" customWidth="1"/>
    <col min="13323" max="13324" width="9.44140625" style="2" customWidth="1"/>
    <col min="13325" max="13325" width="8.88671875" style="2"/>
    <col min="13326" max="13326" width="9.44140625" style="2" customWidth="1"/>
    <col min="13327" max="13568" width="8.88671875" style="2"/>
    <col min="13569" max="13569" width="33" style="2" bestFit="1" customWidth="1"/>
    <col min="13570" max="13570" width="19.88671875" style="2" bestFit="1" customWidth="1"/>
    <col min="13571" max="13578" width="9.44140625" style="2" bestFit="1" customWidth="1"/>
    <col min="13579" max="13580" width="9.44140625" style="2" customWidth="1"/>
    <col min="13581" max="13581" width="8.88671875" style="2"/>
    <col min="13582" max="13582" width="9.44140625" style="2" customWidth="1"/>
    <col min="13583" max="13824" width="8.88671875" style="2"/>
    <col min="13825" max="13825" width="33" style="2" bestFit="1" customWidth="1"/>
    <col min="13826" max="13826" width="19.88671875" style="2" bestFit="1" customWidth="1"/>
    <col min="13827" max="13834" width="9.44140625" style="2" bestFit="1" customWidth="1"/>
    <col min="13835" max="13836" width="9.44140625" style="2" customWidth="1"/>
    <col min="13837" max="13837" width="8.88671875" style="2"/>
    <col min="13838" max="13838" width="9.44140625" style="2" customWidth="1"/>
    <col min="13839" max="14080" width="8.88671875" style="2"/>
    <col min="14081" max="14081" width="33" style="2" bestFit="1" customWidth="1"/>
    <col min="14082" max="14082" width="19.88671875" style="2" bestFit="1" customWidth="1"/>
    <col min="14083" max="14090" width="9.44140625" style="2" bestFit="1" customWidth="1"/>
    <col min="14091" max="14092" width="9.44140625" style="2" customWidth="1"/>
    <col min="14093" max="14093" width="8.88671875" style="2"/>
    <col min="14094" max="14094" width="9.44140625" style="2" customWidth="1"/>
    <col min="14095" max="14336" width="8.88671875" style="2"/>
    <col min="14337" max="14337" width="33" style="2" bestFit="1" customWidth="1"/>
    <col min="14338" max="14338" width="19.88671875" style="2" bestFit="1" customWidth="1"/>
    <col min="14339" max="14346" width="9.44140625" style="2" bestFit="1" customWidth="1"/>
    <col min="14347" max="14348" width="9.44140625" style="2" customWidth="1"/>
    <col min="14349" max="14349" width="8.88671875" style="2"/>
    <col min="14350" max="14350" width="9.44140625" style="2" customWidth="1"/>
    <col min="14351" max="14592" width="8.88671875" style="2"/>
    <col min="14593" max="14593" width="33" style="2" bestFit="1" customWidth="1"/>
    <col min="14594" max="14594" width="19.88671875" style="2" bestFit="1" customWidth="1"/>
    <col min="14595" max="14602" width="9.44140625" style="2" bestFit="1" customWidth="1"/>
    <col min="14603" max="14604" width="9.44140625" style="2" customWidth="1"/>
    <col min="14605" max="14605" width="8.88671875" style="2"/>
    <col min="14606" max="14606" width="9.44140625" style="2" customWidth="1"/>
    <col min="14607" max="14848" width="8.88671875" style="2"/>
    <col min="14849" max="14849" width="33" style="2" bestFit="1" customWidth="1"/>
    <col min="14850" max="14850" width="19.88671875" style="2" bestFit="1" customWidth="1"/>
    <col min="14851" max="14858" width="9.44140625" style="2" bestFit="1" customWidth="1"/>
    <col min="14859" max="14860" width="9.44140625" style="2" customWidth="1"/>
    <col min="14861" max="14861" width="8.88671875" style="2"/>
    <col min="14862" max="14862" width="9.44140625" style="2" customWidth="1"/>
    <col min="14863" max="15104" width="8.88671875" style="2"/>
    <col min="15105" max="15105" width="33" style="2" bestFit="1" customWidth="1"/>
    <col min="15106" max="15106" width="19.88671875" style="2" bestFit="1" customWidth="1"/>
    <col min="15107" max="15114" width="9.44140625" style="2" bestFit="1" customWidth="1"/>
    <col min="15115" max="15116" width="9.44140625" style="2" customWidth="1"/>
    <col min="15117" max="15117" width="8.88671875" style="2"/>
    <col min="15118" max="15118" width="9.44140625" style="2" customWidth="1"/>
    <col min="15119" max="15360" width="8.88671875" style="2"/>
    <col min="15361" max="15361" width="33" style="2" bestFit="1" customWidth="1"/>
    <col min="15362" max="15362" width="19.88671875" style="2" bestFit="1" customWidth="1"/>
    <col min="15363" max="15370" width="9.44140625" style="2" bestFit="1" customWidth="1"/>
    <col min="15371" max="15372" width="9.44140625" style="2" customWidth="1"/>
    <col min="15373" max="15373" width="8.88671875" style="2"/>
    <col min="15374" max="15374" width="9.44140625" style="2" customWidth="1"/>
    <col min="15375" max="15616" width="8.88671875" style="2"/>
    <col min="15617" max="15617" width="33" style="2" bestFit="1" customWidth="1"/>
    <col min="15618" max="15618" width="19.88671875" style="2" bestFit="1" customWidth="1"/>
    <col min="15619" max="15626" width="9.44140625" style="2" bestFit="1" customWidth="1"/>
    <col min="15627" max="15628" width="9.44140625" style="2" customWidth="1"/>
    <col min="15629" max="15629" width="8.88671875" style="2"/>
    <col min="15630" max="15630" width="9.44140625" style="2" customWidth="1"/>
    <col min="15631" max="15872" width="8.88671875" style="2"/>
    <col min="15873" max="15873" width="33" style="2" bestFit="1" customWidth="1"/>
    <col min="15874" max="15874" width="19.88671875" style="2" bestFit="1" customWidth="1"/>
    <col min="15875" max="15882" width="9.44140625" style="2" bestFit="1" customWidth="1"/>
    <col min="15883" max="15884" width="9.44140625" style="2" customWidth="1"/>
    <col min="15885" max="15885" width="8.88671875" style="2"/>
    <col min="15886" max="15886" width="9.44140625" style="2" customWidth="1"/>
    <col min="15887" max="16128" width="8.88671875" style="2"/>
    <col min="16129" max="16129" width="33" style="2" bestFit="1" customWidth="1"/>
    <col min="16130" max="16130" width="19.88671875" style="2" bestFit="1" customWidth="1"/>
    <col min="16131" max="16138" width="9.44140625" style="2" bestFit="1" customWidth="1"/>
    <col min="16139" max="16140" width="9.44140625" style="2" customWidth="1"/>
    <col min="16141" max="16141" width="8.88671875" style="2"/>
    <col min="16142" max="16142" width="9.44140625" style="2" customWidth="1"/>
    <col min="16143" max="16384" width="8.88671875" style="2"/>
  </cols>
  <sheetData>
    <row r="1" spans="1:14" ht="22.8" x14ac:dyDescent="0.4">
      <c r="A1" s="7" t="s">
        <v>531</v>
      </c>
    </row>
    <row r="4" spans="1:14" ht="17.399999999999999" thickBot="1" x14ac:dyDescent="0.35">
      <c r="A4" s="20" t="s">
        <v>587</v>
      </c>
    </row>
    <row r="5" spans="1:14" x14ac:dyDescent="0.25">
      <c r="A5" s="29"/>
      <c r="B5" s="30" t="s">
        <v>433</v>
      </c>
      <c r="C5" s="29" t="s">
        <v>434</v>
      </c>
      <c r="D5" s="29" t="s">
        <v>590</v>
      </c>
      <c r="E5" s="29" t="s">
        <v>591</v>
      </c>
      <c r="F5" s="29" t="s">
        <v>435</v>
      </c>
      <c r="G5" s="29" t="s">
        <v>436</v>
      </c>
      <c r="H5" s="29" t="s">
        <v>592</v>
      </c>
      <c r="I5" s="29" t="s">
        <v>437</v>
      </c>
      <c r="J5" s="29" t="s">
        <v>438</v>
      </c>
      <c r="K5" s="29" t="s">
        <v>439</v>
      </c>
      <c r="L5" s="29" t="s">
        <v>429</v>
      </c>
      <c r="M5" s="29" t="s">
        <v>12</v>
      </c>
      <c r="N5" s="29" t="s">
        <v>430</v>
      </c>
    </row>
    <row r="6" spans="1:14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59"/>
    </row>
    <row r="7" spans="1:14" s="8" customFormat="1" x14ac:dyDescent="0.25">
      <c r="A7" s="32" t="s">
        <v>440</v>
      </c>
      <c r="B7" s="33" t="s">
        <v>441</v>
      </c>
      <c r="C7" s="60">
        <f t="shared" ref="C7:M7" si="0">SUM(C8,C17,C20)</f>
        <v>74.222928856171535</v>
      </c>
      <c r="D7" s="60">
        <f t="shared" si="0"/>
        <v>61.85508654581966</v>
      </c>
      <c r="E7" s="60">
        <f t="shared" si="0"/>
        <v>49.153311111977423</v>
      </c>
      <c r="F7" s="60">
        <f t="shared" si="0"/>
        <v>18.038156561459004</v>
      </c>
      <c r="G7" s="60">
        <f t="shared" si="0"/>
        <v>-32.043474244564223</v>
      </c>
      <c r="H7" s="60">
        <f t="shared" si="0"/>
        <v>4.3448978545135741</v>
      </c>
      <c r="I7" s="60">
        <f t="shared" si="0"/>
        <v>-1.7178197484604367</v>
      </c>
      <c r="J7" s="60">
        <f t="shared" si="0"/>
        <v>3.5066235720833574</v>
      </c>
      <c r="K7" s="60">
        <f t="shared" si="0"/>
        <v>911.22055906686091</v>
      </c>
      <c r="L7" s="60">
        <f t="shared" si="0"/>
        <v>177.35971050899991</v>
      </c>
      <c r="M7" s="60">
        <f t="shared" si="0"/>
        <v>1088.5802695758607</v>
      </c>
      <c r="N7" s="60">
        <f>M7-SUM(K7:L7)</f>
        <v>0</v>
      </c>
    </row>
    <row r="8" spans="1:14" s="8" customFormat="1" x14ac:dyDescent="0.25">
      <c r="A8" s="35" t="s">
        <v>442</v>
      </c>
      <c r="B8" s="36" t="s">
        <v>443</v>
      </c>
      <c r="C8" s="60">
        <f>SUM(C9:C16)</f>
        <v>18.413165596958272</v>
      </c>
      <c r="D8" s="60">
        <f t="shared" ref="D8:M8" si="1">SUM(D9:D16)</f>
        <v>14.829363334639506</v>
      </c>
      <c r="E8" s="60">
        <f t="shared" si="1"/>
        <v>11.404568234274002</v>
      </c>
      <c r="F8" s="60">
        <f t="shared" si="1"/>
        <v>4.035059687166374</v>
      </c>
      <c r="G8" s="60">
        <f t="shared" si="1"/>
        <v>7.2555369033321311</v>
      </c>
      <c r="H8" s="60">
        <f t="shared" si="1"/>
        <v>0.97304546303735928</v>
      </c>
      <c r="I8" s="60">
        <f t="shared" si="1"/>
        <v>0.58254546172731836</v>
      </c>
      <c r="J8" s="60">
        <f t="shared" si="1"/>
        <v>0.54867799335270717</v>
      </c>
      <c r="K8" s="60">
        <f t="shared" si="1"/>
        <v>264.2987824117958</v>
      </c>
      <c r="L8" s="60">
        <f t="shared" si="1"/>
        <v>58.041962674487678</v>
      </c>
      <c r="M8" s="60">
        <f t="shared" si="1"/>
        <v>322.34074508628345</v>
      </c>
      <c r="N8" s="60">
        <f t="shared" ref="N8:N30" si="2">M8-SUM(K8:L8)</f>
        <v>0</v>
      </c>
    </row>
    <row r="9" spans="1:14" x14ac:dyDescent="0.25">
      <c r="A9" s="37" t="s">
        <v>444</v>
      </c>
      <c r="B9" s="38" t="s">
        <v>445</v>
      </c>
      <c r="C9" s="26">
        <f>'Percentage change (2005-06)'!C9/100*'Levels tables (2009-10)'!C9</f>
        <v>0</v>
      </c>
      <c r="D9" s="26">
        <f>'Percentage change (2005-06)'!D9/100*'Levels tables (2009-10)'!D9</f>
        <v>0</v>
      </c>
      <c r="E9" s="26">
        <f>'Percentage change (2005-06)'!E9/100*'Levels tables (2009-10)'!E9</f>
        <v>0</v>
      </c>
      <c r="F9" s="26">
        <f>'Percentage change (2005-06)'!F9/100*'Levels tables (2009-10)'!F9</f>
        <v>0</v>
      </c>
      <c r="G9" s="26">
        <f>'Percentage change (2005-06)'!G9/100*'Levels tables (2009-10)'!G9</f>
        <v>0</v>
      </c>
      <c r="H9" s="26">
        <f>'Percentage change (2005-06)'!H9/100*'Levels tables (2009-10)'!H9</f>
        <v>0</v>
      </c>
      <c r="I9" s="26">
        <f>'Percentage change (2005-06)'!I9/100*'Levels tables (2009-10)'!I9</f>
        <v>0</v>
      </c>
      <c r="J9" s="26">
        <f>'Percentage change (2005-06)'!J9/100*'Levels tables (2009-10)'!J9</f>
        <v>0</v>
      </c>
      <c r="K9" s="26">
        <f>'Percentage change (2005-06)'!K9/100*'Levels tables (2009-10)'!K9</f>
        <v>3.5594250771694216</v>
      </c>
      <c r="L9" s="26">
        <f>SUM(C9:J9)</f>
        <v>0</v>
      </c>
      <c r="M9" s="26">
        <f>SUM(K9:L9)</f>
        <v>3.5594250771694216</v>
      </c>
      <c r="N9" s="26">
        <f t="shared" si="2"/>
        <v>0</v>
      </c>
    </row>
    <row r="10" spans="1:14" s="5" customFormat="1" x14ac:dyDescent="0.25">
      <c r="A10" s="37" t="s">
        <v>446</v>
      </c>
      <c r="B10" s="38" t="s">
        <v>447</v>
      </c>
      <c r="C10" s="26">
        <f>'Percentage change (2005-06)'!C10/100*'Levels tables (2009-10)'!C10</f>
        <v>0</v>
      </c>
      <c r="D10" s="26">
        <f>'Percentage change (2005-06)'!D10/100*'Levels tables (2009-10)'!D10</f>
        <v>0</v>
      </c>
      <c r="E10" s="26">
        <f>'Percentage change (2005-06)'!E10/100*'Levels tables (2009-10)'!E10</f>
        <v>0</v>
      </c>
      <c r="F10" s="26">
        <f>'Percentage change (2005-06)'!F10/100*'Levels tables (2009-10)'!F10</f>
        <v>0</v>
      </c>
      <c r="G10" s="26">
        <f>'Percentage change (2005-06)'!G10/100*'Levels tables (2009-10)'!G10</f>
        <v>0</v>
      </c>
      <c r="H10" s="26">
        <f>'Percentage change (2005-06)'!H10/100*'Levels tables (2009-10)'!H10</f>
        <v>0</v>
      </c>
      <c r="I10" s="26">
        <f>'Percentage change (2005-06)'!I10/100*'Levels tables (2009-10)'!I10</f>
        <v>0</v>
      </c>
      <c r="J10" s="26">
        <f>'Percentage change (2005-06)'!J10/100*'Levels tables (2009-10)'!J10</f>
        <v>0</v>
      </c>
      <c r="K10" s="26">
        <f>'Percentage change (2005-06)'!K10/100*'Levels tables (2009-10)'!K10</f>
        <v>155.43112260212686</v>
      </c>
      <c r="L10" s="26">
        <f t="shared" ref="L10:L16" si="3">SUM(C10:J10)</f>
        <v>0</v>
      </c>
      <c r="M10" s="26">
        <f t="shared" ref="M10:M16" si="4">SUM(K10:L10)</f>
        <v>155.43112260212686</v>
      </c>
      <c r="N10" s="26">
        <f t="shared" si="2"/>
        <v>0</v>
      </c>
    </row>
    <row r="11" spans="1:14" x14ac:dyDescent="0.25">
      <c r="A11" s="37" t="s">
        <v>448</v>
      </c>
      <c r="B11" s="38" t="s">
        <v>449</v>
      </c>
      <c r="C11" s="26">
        <f>'Percentage change (2005-06)'!C11/100*'Levels tables (2009-10)'!C11</f>
        <v>6.8334057919999993E-3</v>
      </c>
      <c r="D11" s="26">
        <f>'Percentage change (2005-06)'!D11/100*'Levels tables (2009-10)'!D11</f>
        <v>0</v>
      </c>
      <c r="E11" s="26">
        <f>'Percentage change (2005-06)'!E11/100*'Levels tables (2009-10)'!E11</f>
        <v>0</v>
      </c>
      <c r="F11" s="26">
        <f>'Percentage change (2005-06)'!F11/100*'Levels tables (2009-10)'!F11</f>
        <v>0</v>
      </c>
      <c r="G11" s="26">
        <f>'Percentage change (2005-06)'!G11/100*'Levels tables (2009-10)'!G11</f>
        <v>0</v>
      </c>
      <c r="H11" s="26">
        <f>'Percentage change (2005-06)'!H11/100*'Levels tables (2009-10)'!H11</f>
        <v>0</v>
      </c>
      <c r="I11" s="26">
        <f>'Percentage change (2005-06)'!I11/100*'Levels tables (2009-10)'!I11</f>
        <v>0</v>
      </c>
      <c r="J11" s="26">
        <f>'Percentage change (2005-06)'!J11/100*'Levels tables (2009-10)'!J11</f>
        <v>0</v>
      </c>
      <c r="K11" s="26">
        <f>'Percentage change (2005-06)'!K11/100*'Levels tables (2009-10)'!K11</f>
        <v>85.099460520541911</v>
      </c>
      <c r="L11" s="26">
        <f t="shared" si="3"/>
        <v>6.8334057919999993E-3</v>
      </c>
      <c r="M11" s="26">
        <f t="shared" si="4"/>
        <v>85.106293926333905</v>
      </c>
      <c r="N11" s="26">
        <f t="shared" si="2"/>
        <v>0</v>
      </c>
    </row>
    <row r="12" spans="1:14" x14ac:dyDescent="0.25">
      <c r="A12" s="37" t="s">
        <v>450</v>
      </c>
      <c r="B12" s="38" t="s">
        <v>451</v>
      </c>
      <c r="C12" s="26">
        <f>'Percentage change (2005-06)'!C12/100*'Levels tables (2009-10)'!C12</f>
        <v>0</v>
      </c>
      <c r="D12" s="26">
        <f>'Percentage change (2005-06)'!D12/100*'Levels tables (2009-10)'!D12</f>
        <v>0</v>
      </c>
      <c r="E12" s="26">
        <f>'Percentage change (2005-06)'!E12/100*'Levels tables (2009-10)'!E12</f>
        <v>0</v>
      </c>
      <c r="F12" s="26">
        <f>'Percentage change (2005-06)'!F12/100*'Levels tables (2009-10)'!F12</f>
        <v>0</v>
      </c>
      <c r="G12" s="26">
        <f>'Percentage change (2005-06)'!G12/100*'Levels tables (2009-10)'!G12</f>
        <v>0</v>
      </c>
      <c r="H12" s="26">
        <f>'Percentage change (2005-06)'!H12/100*'Levels tables (2009-10)'!H12</f>
        <v>0</v>
      </c>
      <c r="I12" s="26">
        <f>'Percentage change (2005-06)'!I12/100*'Levels tables (2009-10)'!I12</f>
        <v>0</v>
      </c>
      <c r="J12" s="26">
        <f>'Percentage change (2005-06)'!J12/100*'Levels tables (2009-10)'!J12</f>
        <v>0</v>
      </c>
      <c r="K12" s="26">
        <f>'Percentage change (2005-06)'!K12/100*'Levels tables (2009-10)'!K12</f>
        <v>20.208774211957611</v>
      </c>
      <c r="L12" s="26">
        <f t="shared" si="3"/>
        <v>0</v>
      </c>
      <c r="M12" s="26">
        <f t="shared" si="4"/>
        <v>20.208774211957611</v>
      </c>
      <c r="N12" s="26">
        <f t="shared" si="2"/>
        <v>0</v>
      </c>
    </row>
    <row r="13" spans="1:14" x14ac:dyDescent="0.25">
      <c r="A13" s="37" t="s">
        <v>452</v>
      </c>
      <c r="B13" s="38" t="s">
        <v>453</v>
      </c>
      <c r="C13" s="26">
        <f>'Percentage change (2005-06)'!C13/100*'Levels tables (2009-10)'!C13</f>
        <v>6.2531439293035467</v>
      </c>
      <c r="D13" s="26">
        <f>'Percentage change (2005-06)'!D13/100*'Levels tables (2009-10)'!D13</f>
        <v>6.2104009512328773</v>
      </c>
      <c r="E13" s="26">
        <f>'Percentage change (2005-06)'!E13/100*'Levels tables (2009-10)'!E13</f>
        <v>3.8847613740784777</v>
      </c>
      <c r="F13" s="26">
        <f>'Percentage change (2005-06)'!F13/100*'Levels tables (2009-10)'!F13</f>
        <v>1.5920781697499999</v>
      </c>
      <c r="G13" s="26">
        <f>'Percentage change (2005-06)'!G13/100*'Levels tables (2009-10)'!G13</f>
        <v>0.99541437479452055</v>
      </c>
      <c r="H13" s="26">
        <f>'Percentage change (2005-06)'!H13/100*'Levels tables (2009-10)'!H13</f>
        <v>0.3983862759493671</v>
      </c>
      <c r="I13" s="26">
        <f>'Percentage change (2005-06)'!I13/100*'Levels tables (2009-10)'!I13</f>
        <v>0.29113614473684213</v>
      </c>
      <c r="J13" s="26">
        <f>'Percentage change (2005-06)'!J13/100*'Levels tables (2009-10)'!J13</f>
        <v>0.17833195297872342</v>
      </c>
      <c r="K13" s="26">
        <f>'Percentage change (2005-06)'!K13/100*'Levels tables (2009-10)'!K13</f>
        <v>0</v>
      </c>
      <c r="L13" s="26">
        <f t="shared" si="3"/>
        <v>19.803653172824358</v>
      </c>
      <c r="M13" s="26">
        <f t="shared" si="4"/>
        <v>19.803653172824358</v>
      </c>
      <c r="N13" s="26">
        <f t="shared" si="2"/>
        <v>0</v>
      </c>
    </row>
    <row r="14" spans="1:14" x14ac:dyDescent="0.25">
      <c r="A14" s="37" t="s">
        <v>454</v>
      </c>
      <c r="B14" s="38" t="s">
        <v>455</v>
      </c>
      <c r="C14" s="26">
        <f>'Percentage change (2005-06)'!C14/100*'Levels tables (2009-10)'!C14</f>
        <v>4.7095634082555646</v>
      </c>
      <c r="D14" s="26">
        <f>'Percentage change (2005-06)'!D14/100*'Levels tables (2009-10)'!D14</f>
        <v>3.7260926210877865</v>
      </c>
      <c r="E14" s="26">
        <f>'Percentage change (2005-06)'!E14/100*'Levels tables (2009-10)'!E14</f>
        <v>1.5267042753246753</v>
      </c>
      <c r="F14" s="26">
        <f>'Percentage change (2005-06)'!F14/100*'Levels tables (2009-10)'!F14</f>
        <v>0.92406505647887338</v>
      </c>
      <c r="G14" s="26">
        <f>'Percentage change (2005-06)'!G14/100*'Levels tables (2009-10)'!G14</f>
        <v>1.8271627214723927</v>
      </c>
      <c r="H14" s="26">
        <f>'Percentage change (2005-06)'!H14/100*'Levels tables (2009-10)'!H14</f>
        <v>0.15945697882352941</v>
      </c>
      <c r="I14" s="26">
        <f>'Percentage change (2005-06)'!I14/100*'Levels tables (2009-10)'!I14</f>
        <v>9.8683270323809497E-2</v>
      </c>
      <c r="J14" s="26">
        <f>'Percentage change (2005-06)'!J14/100*'Levels tables (2009-10)'!J14</f>
        <v>0.10317733770731706</v>
      </c>
      <c r="K14" s="26">
        <f>'Percentage change (2005-06)'!K14/100*'Levels tables (2009-10)'!K14</f>
        <v>0</v>
      </c>
      <c r="L14" s="26">
        <f t="shared" si="3"/>
        <v>13.074905669473948</v>
      </c>
      <c r="M14" s="26">
        <f t="shared" si="4"/>
        <v>13.074905669473948</v>
      </c>
      <c r="N14" s="26">
        <f t="shared" si="2"/>
        <v>0</v>
      </c>
    </row>
    <row r="15" spans="1:14" x14ac:dyDescent="0.25">
      <c r="A15" s="37" t="s">
        <v>456</v>
      </c>
      <c r="B15" s="38" t="s">
        <v>457</v>
      </c>
      <c r="C15" s="26">
        <f>'Percentage change (2005-06)'!C15/100*'Levels tables (2009-10)'!C15</f>
        <v>7.4436248536071625</v>
      </c>
      <c r="D15" s="26">
        <f>'Percentage change (2005-06)'!D15/100*'Levels tables (2009-10)'!D15</f>
        <v>4.8928697623188411</v>
      </c>
      <c r="E15" s="26">
        <f>'Percentage change (2005-06)'!E15/100*'Levels tables (2009-10)'!E15</f>
        <v>5.993102584870849</v>
      </c>
      <c r="F15" s="26">
        <f>'Percentage change (2005-06)'!F15/100*'Levels tables (2009-10)'!F15</f>
        <v>1.5189164609375001</v>
      </c>
      <c r="G15" s="26">
        <f>'Percentage change (2005-06)'!G15/100*'Levels tables (2009-10)'!G15</f>
        <v>4.4329598070652176</v>
      </c>
      <c r="H15" s="26">
        <f>'Percentage change (2005-06)'!H15/100*'Levels tables (2009-10)'!H15</f>
        <v>0.41520220826446275</v>
      </c>
      <c r="I15" s="26">
        <f>'Percentage change (2005-06)'!I15/100*'Levels tables (2009-10)'!I15</f>
        <v>0.19272604666666668</v>
      </c>
      <c r="J15" s="26">
        <f>'Percentage change (2005-06)'!J15/100*'Levels tables (2009-10)'!J15</f>
        <v>0.2671687026666667</v>
      </c>
      <c r="K15" s="26">
        <f>'Percentage change (2005-06)'!K15/100*'Levels tables (2009-10)'!K15</f>
        <v>0</v>
      </c>
      <c r="L15" s="26">
        <f t="shared" si="3"/>
        <v>25.156570426397369</v>
      </c>
      <c r="M15" s="26">
        <f t="shared" si="4"/>
        <v>25.156570426397369</v>
      </c>
      <c r="N15" s="26">
        <f t="shared" si="2"/>
        <v>0</v>
      </c>
    </row>
    <row r="16" spans="1:14" x14ac:dyDescent="0.25">
      <c r="A16" s="37" t="s">
        <v>458</v>
      </c>
      <c r="B16" s="38" t="s">
        <v>459</v>
      </c>
      <c r="C16" s="26">
        <f>'Percentage change (2005-06)'!C16/100*'Levels tables (2009-10)'!C16</f>
        <v>0</v>
      </c>
      <c r="D16" s="26">
        <f>'Percentage change (2005-06)'!D16/100*'Levels tables (2009-10)'!D16</f>
        <v>0</v>
      </c>
      <c r="E16" s="26">
        <f>'Percentage change (2005-06)'!E16/100*'Levels tables (2009-10)'!E16</f>
        <v>0</v>
      </c>
      <c r="F16" s="26">
        <f>'Percentage change (2005-06)'!F16/100*'Levels tables (2009-10)'!F16</f>
        <v>0</v>
      </c>
      <c r="G16" s="26">
        <f>'Percentage change (2005-06)'!G16/100*'Levels tables (2009-10)'!G16</f>
        <v>0</v>
      </c>
      <c r="H16" s="26">
        <f>'Percentage change (2005-06)'!H16/100*'Levels tables (2009-10)'!H16</f>
        <v>0</v>
      </c>
      <c r="I16" s="26">
        <f>'Percentage change (2005-06)'!I16/100*'Levels tables (2009-10)'!I16</f>
        <v>0</v>
      </c>
      <c r="J16" s="26">
        <f>'Percentage change (2005-06)'!J16/100*'Levels tables (2009-10)'!J16</f>
        <v>0</v>
      </c>
      <c r="K16" s="26">
        <f>'Percentage change (2005-06)'!K16/100*'Levels tables (2009-10)'!K16</f>
        <v>0</v>
      </c>
      <c r="L16" s="26">
        <f t="shared" si="3"/>
        <v>0</v>
      </c>
      <c r="M16" s="26">
        <f t="shared" si="4"/>
        <v>0</v>
      </c>
      <c r="N16" s="26">
        <f t="shared" si="2"/>
        <v>0</v>
      </c>
    </row>
    <row r="17" spans="1:14" s="8" customFormat="1" x14ac:dyDescent="0.25">
      <c r="A17" s="35" t="s">
        <v>460</v>
      </c>
      <c r="B17" s="36" t="s">
        <v>461</v>
      </c>
      <c r="C17" s="60">
        <f t="shared" ref="C17:M17" si="5">SUM(C18:C19)</f>
        <v>55.80976325921327</v>
      </c>
      <c r="D17" s="60">
        <f t="shared" si="5"/>
        <v>47.025723211180157</v>
      </c>
      <c r="E17" s="60">
        <f t="shared" si="5"/>
        <v>37.748742877703421</v>
      </c>
      <c r="F17" s="60">
        <f t="shared" si="5"/>
        <v>14.003096874292629</v>
      </c>
      <c r="G17" s="60">
        <f t="shared" si="5"/>
        <v>-39.299011147896351</v>
      </c>
      <c r="H17" s="60">
        <f t="shared" si="5"/>
        <v>3.3718523914762146</v>
      </c>
      <c r="I17" s="60">
        <f t="shared" si="5"/>
        <v>-2.300365210187755</v>
      </c>
      <c r="J17" s="60">
        <f t="shared" si="5"/>
        <v>2.9579455787306501</v>
      </c>
      <c r="K17" s="60">
        <f t="shared" si="5"/>
        <v>1.7388236861258999</v>
      </c>
      <c r="L17" s="60">
        <f t="shared" si="5"/>
        <v>119.31774783451223</v>
      </c>
      <c r="M17" s="60">
        <f t="shared" si="5"/>
        <v>121.05657152063813</v>
      </c>
      <c r="N17" s="60">
        <f t="shared" si="2"/>
        <v>0</v>
      </c>
    </row>
    <row r="18" spans="1:14" x14ac:dyDescent="0.25">
      <c r="A18" s="37" t="s">
        <v>462</v>
      </c>
      <c r="B18" s="38" t="s">
        <v>463</v>
      </c>
      <c r="C18" s="26">
        <f>'Percentage change (2005-06)'!C18/100*'Levels tables (2009-10)'!C18</f>
        <v>20.500430502417331</v>
      </c>
      <c r="D18" s="26">
        <f>'Percentage change (2005-06)'!D18/100*'Levels tables (2009-10)'!D18</f>
        <v>15.213054897637797</v>
      </c>
      <c r="E18" s="26">
        <f>'Percentage change (2005-06)'!E18/100*'Levels tables (2009-10)'!E18</f>
        <v>10.84296981282186</v>
      </c>
      <c r="F18" s="26">
        <f>'Percentage change (2005-06)'!F18/100*'Levels tables (2009-10)'!F18</f>
        <v>3.3835715316455701</v>
      </c>
      <c r="G18" s="26">
        <f>'Percentage change (2005-06)'!G18/100*'Levels tables (2009-10)'!G18</f>
        <v>-62.039658876752767</v>
      </c>
      <c r="H18" s="26">
        <f>'Percentage change (2005-06)'!H18/100*'Levels tables (2009-10)'!H18</f>
        <v>0.94521382488479255</v>
      </c>
      <c r="I18" s="26">
        <f>'Percentage change (2005-06)'!I18/100*'Levels tables (2009-10)'!I18</f>
        <v>-3.4083401408</v>
      </c>
      <c r="J18" s="26">
        <f>'Percentage change (2005-06)'!J18/100*'Levels tables (2009-10)'!J18</f>
        <v>0.5969662629411765</v>
      </c>
      <c r="K18" s="26">
        <f>'Percentage change (2005-06)'!K18/100*'Levels tables (2009-10)'!K18</f>
        <v>1.7174325471544714</v>
      </c>
      <c r="L18" s="26">
        <f>SUM(C18:J18)</f>
        <v>-13.965792185204243</v>
      </c>
      <c r="M18" s="26">
        <f>SUM(K18:L18)</f>
        <v>-12.248359638049772</v>
      </c>
      <c r="N18" s="26">
        <f>M18-SUM(K18:L18)</f>
        <v>0</v>
      </c>
    </row>
    <row r="19" spans="1:14" x14ac:dyDescent="0.25">
      <c r="A19" s="37" t="s">
        <v>464</v>
      </c>
      <c r="B19" s="38" t="s">
        <v>465</v>
      </c>
      <c r="C19" s="26">
        <f>'Percentage change (2005-06)'!C19/100*'Levels tables (2009-10)'!C19</f>
        <v>35.309332756795939</v>
      </c>
      <c r="D19" s="26">
        <f>'Percentage change (2005-06)'!D19/100*'Levels tables (2009-10)'!D19</f>
        <v>31.81266831354236</v>
      </c>
      <c r="E19" s="26">
        <f>'Percentage change (2005-06)'!E19/100*'Levels tables (2009-10)'!E19</f>
        <v>26.905773064881565</v>
      </c>
      <c r="F19" s="26">
        <f>'Percentage change (2005-06)'!F19/100*'Levels tables (2009-10)'!F19</f>
        <v>10.619525342647059</v>
      </c>
      <c r="G19" s="26">
        <f>'Percentage change (2005-06)'!G19/100*'Levels tables (2009-10)'!G19</f>
        <v>22.74064772885642</v>
      </c>
      <c r="H19" s="26">
        <f>'Percentage change (2005-06)'!H19/100*'Levels tables (2009-10)'!H19</f>
        <v>2.4266385665914223</v>
      </c>
      <c r="I19" s="26">
        <f>'Percentage change (2005-06)'!I19/100*'Levels tables (2009-10)'!I19</f>
        <v>1.1079749306122451</v>
      </c>
      <c r="J19" s="26">
        <f>'Percentage change (2005-06)'!J19/100*'Levels tables (2009-10)'!J19</f>
        <v>2.3609793157894736</v>
      </c>
      <c r="K19" s="26">
        <f>'Percentage change (2005-06)'!K19/100*'Levels tables (2009-10)'!K19</f>
        <v>2.1391138971428574E-2</v>
      </c>
      <c r="L19" s="26">
        <f>SUM(C19:J19)</f>
        <v>133.28354001971647</v>
      </c>
      <c r="M19" s="26">
        <f>SUM(K19:L19)</f>
        <v>133.30493115868791</v>
      </c>
      <c r="N19" s="26">
        <f>M19-SUM(K19:L19)</f>
        <v>0</v>
      </c>
    </row>
    <row r="20" spans="1:14" s="8" customFormat="1" x14ac:dyDescent="0.25">
      <c r="A20" s="35" t="s">
        <v>466</v>
      </c>
      <c r="B20" s="36" t="s">
        <v>467</v>
      </c>
      <c r="C20" s="60">
        <f t="shared" ref="C20:M20" si="6">SUM(C21:C23)</f>
        <v>0</v>
      </c>
      <c r="D20" s="60">
        <f t="shared" si="6"/>
        <v>0</v>
      </c>
      <c r="E20" s="60">
        <f t="shared" si="6"/>
        <v>0</v>
      </c>
      <c r="F20" s="60">
        <f t="shared" si="6"/>
        <v>0</v>
      </c>
      <c r="G20" s="60">
        <f t="shared" si="6"/>
        <v>0</v>
      </c>
      <c r="H20" s="60">
        <f t="shared" si="6"/>
        <v>0</v>
      </c>
      <c r="I20" s="60">
        <f t="shared" si="6"/>
        <v>0</v>
      </c>
      <c r="J20" s="60">
        <f t="shared" si="6"/>
        <v>0</v>
      </c>
      <c r="K20" s="60">
        <f t="shared" si="6"/>
        <v>645.18295296893916</v>
      </c>
      <c r="L20" s="60">
        <f t="shared" si="6"/>
        <v>0</v>
      </c>
      <c r="M20" s="60">
        <f t="shared" si="6"/>
        <v>645.18295296893916</v>
      </c>
      <c r="N20" s="60">
        <f t="shared" si="2"/>
        <v>0</v>
      </c>
    </row>
    <row r="21" spans="1:14" x14ac:dyDescent="0.25">
      <c r="A21" s="37" t="s">
        <v>468</v>
      </c>
      <c r="B21" s="38" t="s">
        <v>469</v>
      </c>
      <c r="C21" s="26">
        <f>'Percentage change (2005-06)'!C21/100*'Levels tables (2009-10)'!C21</f>
        <v>0</v>
      </c>
      <c r="D21" s="26">
        <f>'Percentage change (2005-06)'!D21/100*'Levels tables (2009-10)'!D21</f>
        <v>0</v>
      </c>
      <c r="E21" s="26">
        <f>'Percentage change (2005-06)'!E21/100*'Levels tables (2009-10)'!E21</f>
        <v>0</v>
      </c>
      <c r="F21" s="26">
        <f>'Percentage change (2005-06)'!F21/100*'Levels tables (2009-10)'!F21</f>
        <v>0</v>
      </c>
      <c r="G21" s="26">
        <f>'Percentage change (2005-06)'!G21/100*'Levels tables (2009-10)'!G21</f>
        <v>0</v>
      </c>
      <c r="H21" s="26">
        <f>'Percentage change (2005-06)'!H21/100*'Levels tables (2009-10)'!H21</f>
        <v>0</v>
      </c>
      <c r="I21" s="26">
        <f>'Percentage change (2005-06)'!I21/100*'Levels tables (2009-10)'!I21</f>
        <v>0</v>
      </c>
      <c r="J21" s="26">
        <f>'Percentage change (2005-06)'!J21/100*'Levels tables (2009-10)'!J21</f>
        <v>0</v>
      </c>
      <c r="K21" s="26">
        <f>'Percentage change (2005-06)'!K21/100*'Levels tables (2009-10)'!K21</f>
        <v>422.25277332027218</v>
      </c>
      <c r="L21" s="26">
        <f>SUM(C21:J21)</f>
        <v>0</v>
      </c>
      <c r="M21" s="26">
        <f>SUM(K21:L21)</f>
        <v>422.25277332027218</v>
      </c>
      <c r="N21" s="26">
        <f t="shared" si="2"/>
        <v>0</v>
      </c>
    </row>
    <row r="22" spans="1:14" x14ac:dyDescent="0.25">
      <c r="A22" s="37" t="s">
        <v>470</v>
      </c>
      <c r="B22" s="38" t="s">
        <v>471</v>
      </c>
      <c r="C22" s="26">
        <f>'Percentage change (2005-06)'!C22/100*'Levels tables (2009-10)'!C22</f>
        <v>0</v>
      </c>
      <c r="D22" s="26">
        <f>'Percentage change (2005-06)'!D22/100*'Levels tables (2009-10)'!D22</f>
        <v>0</v>
      </c>
      <c r="E22" s="26">
        <f>'Percentage change (2005-06)'!E22/100*'Levels tables (2009-10)'!E22</f>
        <v>0</v>
      </c>
      <c r="F22" s="26">
        <f>'Percentage change (2005-06)'!F22/100*'Levels tables (2009-10)'!F22</f>
        <v>0</v>
      </c>
      <c r="G22" s="26">
        <f>'Percentage change (2005-06)'!G22/100*'Levels tables (2009-10)'!G22</f>
        <v>0</v>
      </c>
      <c r="H22" s="26">
        <f>'Percentage change (2005-06)'!H22/100*'Levels tables (2009-10)'!H22</f>
        <v>0</v>
      </c>
      <c r="I22" s="26">
        <f>'Percentage change (2005-06)'!I22/100*'Levels tables (2009-10)'!I22</f>
        <v>0</v>
      </c>
      <c r="J22" s="26">
        <f>'Percentage change (2005-06)'!J22/100*'Levels tables (2009-10)'!J22</f>
        <v>0</v>
      </c>
      <c r="K22" s="26">
        <f>'Percentage change (2005-06)'!K22/100*'Levels tables (2009-10)'!K22</f>
        <v>217.53005240451111</v>
      </c>
      <c r="L22" s="26">
        <f>SUM(C22:J22)</f>
        <v>0</v>
      </c>
      <c r="M22" s="26">
        <f>SUM(K22:L22)</f>
        <v>217.53005240451111</v>
      </c>
      <c r="N22" s="26">
        <f t="shared" si="2"/>
        <v>0</v>
      </c>
    </row>
    <row r="23" spans="1:14" x14ac:dyDescent="0.25">
      <c r="A23" s="37" t="s">
        <v>472</v>
      </c>
      <c r="B23" s="38" t="s">
        <v>473</v>
      </c>
      <c r="C23" s="26">
        <f>'Percentage change (2005-06)'!C23/100*'Levels tables (2009-10)'!C23</f>
        <v>0</v>
      </c>
      <c r="D23" s="26">
        <f>'Percentage change (2005-06)'!D23/100*'Levels tables (2009-10)'!D23</f>
        <v>0</v>
      </c>
      <c r="E23" s="26">
        <f>'Percentage change (2005-06)'!E23/100*'Levels tables (2009-10)'!E23</f>
        <v>0</v>
      </c>
      <c r="F23" s="26">
        <f>'Percentage change (2005-06)'!F23/100*'Levels tables (2009-10)'!F23</f>
        <v>0</v>
      </c>
      <c r="G23" s="26">
        <f>'Percentage change (2005-06)'!G23/100*'Levels tables (2009-10)'!G23</f>
        <v>0</v>
      </c>
      <c r="H23" s="26">
        <f>'Percentage change (2005-06)'!H23/100*'Levels tables (2009-10)'!H23</f>
        <v>0</v>
      </c>
      <c r="I23" s="26">
        <f>'Percentage change (2005-06)'!I23/100*'Levels tables (2009-10)'!I23</f>
        <v>0</v>
      </c>
      <c r="J23" s="26">
        <f>'Percentage change (2005-06)'!J23/100*'Levels tables (2009-10)'!J23</f>
        <v>0</v>
      </c>
      <c r="K23" s="26">
        <f>'Percentage change (2005-06)'!K23/100*'Levels tables (2009-10)'!K23</f>
        <v>5.4001272441558434</v>
      </c>
      <c r="L23" s="26">
        <f>SUM(C23:J23)</f>
        <v>0</v>
      </c>
      <c r="M23" s="26">
        <f>SUM(K23:L23)</f>
        <v>5.4001272441558434</v>
      </c>
      <c r="N23" s="26">
        <f t="shared" si="2"/>
        <v>0</v>
      </c>
    </row>
    <row r="24" spans="1:14" s="8" customFormat="1" x14ac:dyDescent="0.25">
      <c r="A24" s="32" t="s">
        <v>474</v>
      </c>
      <c r="B24" s="33" t="s">
        <v>475</v>
      </c>
      <c r="C24" s="60">
        <f t="shared" ref="C24:M24" si="7">SUM(C25:C26)</f>
        <v>44.981306651928058</v>
      </c>
      <c r="D24" s="60">
        <f t="shared" si="7"/>
        <v>33.903836984341694</v>
      </c>
      <c r="E24" s="60">
        <f t="shared" si="7"/>
        <v>27.507700004882068</v>
      </c>
      <c r="F24" s="60">
        <f t="shared" si="7"/>
        <v>13.682398047364222</v>
      </c>
      <c r="G24" s="60">
        <f t="shared" si="7"/>
        <v>11.979611929053201</v>
      </c>
      <c r="H24" s="60">
        <f t="shared" si="7"/>
        <v>5.5003379114733182</v>
      </c>
      <c r="I24" s="60">
        <f t="shared" si="7"/>
        <v>8.0314813334031712</v>
      </c>
      <c r="J24" s="60">
        <f t="shared" si="7"/>
        <v>3.023282780994387</v>
      </c>
      <c r="K24" s="60">
        <f t="shared" si="7"/>
        <v>0</v>
      </c>
      <c r="L24" s="60">
        <f t="shared" si="7"/>
        <v>148.60995564344012</v>
      </c>
      <c r="M24" s="60">
        <f t="shared" si="7"/>
        <v>148.60995564344012</v>
      </c>
      <c r="N24" s="60">
        <f t="shared" si="2"/>
        <v>0</v>
      </c>
    </row>
    <row r="25" spans="1:14" s="5" customFormat="1" x14ac:dyDescent="0.25">
      <c r="A25" s="40" t="s">
        <v>476</v>
      </c>
      <c r="B25" s="41" t="s">
        <v>477</v>
      </c>
      <c r="C25" s="26">
        <f>'Percentage change (2005-06)'!C25/100*'Levels tables (2009-10)'!C25</f>
        <v>44.981306651928058</v>
      </c>
      <c r="D25" s="26">
        <f>'Percentage change (2005-06)'!D25/100*'Levels tables (2009-10)'!D25</f>
        <v>33.903836984341694</v>
      </c>
      <c r="E25" s="26">
        <f>'Percentage change (2005-06)'!E25/100*'Levels tables (2009-10)'!E25</f>
        <v>27.507700004882068</v>
      </c>
      <c r="F25" s="26">
        <f>'Percentage change (2005-06)'!F25/100*'Levels tables (2009-10)'!F25</f>
        <v>13.682398047364222</v>
      </c>
      <c r="G25" s="26">
        <f>'Percentage change (2005-06)'!G25/100*'Levels tables (2009-10)'!G25</f>
        <v>11.979611929053201</v>
      </c>
      <c r="H25" s="26">
        <f>'Percentage change (2005-06)'!H25/100*'Levels tables (2009-10)'!H25</f>
        <v>5.5003379114733182</v>
      </c>
      <c r="I25" s="26">
        <f>'Percentage change (2005-06)'!I25/100*'Levels tables (2009-10)'!I25</f>
        <v>8.0314813334031712</v>
      </c>
      <c r="J25" s="26">
        <f>'Percentage change (2005-06)'!J25/100*'Levels tables (2009-10)'!J25</f>
        <v>3.023282780994387</v>
      </c>
      <c r="K25" s="26">
        <f>'Percentage change (2005-06)'!K25/100*'Levels tables (2009-10)'!K25</f>
        <v>0</v>
      </c>
      <c r="L25" s="26">
        <f>SUM(C25:J25)</f>
        <v>148.60995564344012</v>
      </c>
      <c r="M25" s="26">
        <f>SUM(K25:L25)</f>
        <v>148.60995564344012</v>
      </c>
      <c r="N25" s="26">
        <f>M25-SUM(K25:L25)</f>
        <v>0</v>
      </c>
    </row>
    <row r="26" spans="1:14" s="5" customFormat="1" x14ac:dyDescent="0.25">
      <c r="A26" s="40" t="s">
        <v>478</v>
      </c>
      <c r="B26" s="41" t="s">
        <v>479</v>
      </c>
      <c r="C26" s="26">
        <f>'Percentage change (2005-06)'!C26/100*'Levels tables (2009-10)'!C26</f>
        <v>0</v>
      </c>
      <c r="D26" s="26">
        <f>'Percentage change (2005-06)'!D26/100*'Levels tables (2009-10)'!D26</f>
        <v>0</v>
      </c>
      <c r="E26" s="26">
        <f>'Percentage change (2005-06)'!E26/100*'Levels tables (2009-10)'!E26</f>
        <v>0</v>
      </c>
      <c r="F26" s="26">
        <f>'Percentage change (2005-06)'!F26/100*'Levels tables (2009-10)'!F26</f>
        <v>0</v>
      </c>
      <c r="G26" s="26">
        <f>'Percentage change (2005-06)'!G26/100*'Levels tables (2009-10)'!G26</f>
        <v>0</v>
      </c>
      <c r="H26" s="26">
        <f>'Percentage change (2005-06)'!H26/100*'Levels tables (2009-10)'!H26</f>
        <v>0</v>
      </c>
      <c r="I26" s="26">
        <f>'Percentage change (2005-06)'!I26/100*'Levels tables (2009-10)'!I26</f>
        <v>0</v>
      </c>
      <c r="J26" s="26">
        <f>'Percentage change (2005-06)'!J26/100*'Levels tables (2009-10)'!J26</f>
        <v>0</v>
      </c>
      <c r="K26" s="26">
        <f>'Percentage change (2005-06)'!K26/100*'Levels tables (2009-10)'!K26</f>
        <v>0</v>
      </c>
      <c r="L26" s="26">
        <f>SUM(C26:J26)</f>
        <v>0</v>
      </c>
      <c r="M26" s="26">
        <f>SUM(K26:L26)</f>
        <v>0</v>
      </c>
      <c r="N26" s="26">
        <f>M26-SUM(K26:L26)</f>
        <v>0</v>
      </c>
    </row>
    <row r="27" spans="1:14" x14ac:dyDescent="0.25">
      <c r="A27" s="42" t="s">
        <v>480</v>
      </c>
      <c r="B27" s="24" t="s">
        <v>481</v>
      </c>
      <c r="C27" s="26">
        <f>'Percentage change (2005-06)'!C27/100*'Levels tables (2009-10)'!C27</f>
        <v>0</v>
      </c>
      <c r="D27" s="26">
        <f>'Percentage change (2005-06)'!D27/100*'Levels tables (2009-10)'!D27</f>
        <v>0</v>
      </c>
      <c r="E27" s="26">
        <f>'Percentage change (2005-06)'!E27/100*'Levels tables (2009-10)'!E27</f>
        <v>0</v>
      </c>
      <c r="F27" s="26">
        <f>'Percentage change (2005-06)'!F27/100*'Levels tables (2009-10)'!F27</f>
        <v>0</v>
      </c>
      <c r="G27" s="26">
        <f>'Percentage change (2005-06)'!G27/100*'Levels tables (2009-10)'!G27</f>
        <v>0</v>
      </c>
      <c r="H27" s="26">
        <f>'Percentage change (2005-06)'!H27/100*'Levels tables (2009-10)'!H27</f>
        <v>0</v>
      </c>
      <c r="I27" s="26">
        <f>'Percentage change (2005-06)'!I27/100*'Levels tables (2009-10)'!I27</f>
        <v>0</v>
      </c>
      <c r="J27" s="26">
        <f>'Percentage change (2005-06)'!J27/100*'Levels tables (2009-10)'!J27</f>
        <v>0</v>
      </c>
      <c r="K27" s="26">
        <f>'Percentage change (2005-06)'!K27/100*'Levels tables (2009-10)'!K27</f>
        <v>0</v>
      </c>
      <c r="L27" s="26">
        <f>SUM(C27:J27)</f>
        <v>0</v>
      </c>
      <c r="M27" s="26">
        <f>SUM(K27:L27)</f>
        <v>0</v>
      </c>
      <c r="N27" s="26">
        <f>M27-SUM(K27:L27)</f>
        <v>0</v>
      </c>
    </row>
    <row r="28" spans="1:14" x14ac:dyDescent="0.25">
      <c r="A28" s="42" t="s">
        <v>482</v>
      </c>
      <c r="B28" s="24" t="s">
        <v>483</v>
      </c>
      <c r="C28" s="26">
        <f>'Percentage change (2005-06)'!C28/100*'Levels tables (2009-10)'!C28</f>
        <v>3.8218240680851063</v>
      </c>
      <c r="D28" s="26">
        <f>'Percentage change (2005-06)'!D28/100*'Levels tables (2009-10)'!D28</f>
        <v>3.223864277619048</v>
      </c>
      <c r="E28" s="26">
        <f>'Percentage change (2005-06)'!E28/100*'Levels tables (2009-10)'!E28</f>
        <v>6.8124670227429354</v>
      </c>
      <c r="F28" s="26">
        <f>'Percentage change (2005-06)'!F28/100*'Levels tables (2009-10)'!F28</f>
        <v>2.3714242416267943</v>
      </c>
      <c r="G28" s="26">
        <f>'Percentage change (2005-06)'!G28/100*'Levels tables (2009-10)'!G28</f>
        <v>3.7561446501672244</v>
      </c>
      <c r="H28" s="26">
        <f>'Percentage change (2005-06)'!H28/100*'Levels tables (2009-10)'!H28</f>
        <v>0.52019226680000008</v>
      </c>
      <c r="I28" s="26">
        <f>'Percentage change (2005-06)'!I28/100*'Levels tables (2009-10)'!I28</f>
        <v>0.54789856310679608</v>
      </c>
      <c r="J28" s="26">
        <f>'Percentage change (2005-06)'!J28/100*'Levels tables (2009-10)'!J28</f>
        <v>0.17584329176470589</v>
      </c>
      <c r="K28" s="26">
        <f>'Percentage change (2005-06)'!K28/100*'Levels tables (2009-10)'!K28</f>
        <v>18.528909132824431</v>
      </c>
      <c r="L28" s="26">
        <f>SUM(C28:J28)</f>
        <v>21.229658381912611</v>
      </c>
      <c r="M28" s="26">
        <f>SUM(K28:L28)</f>
        <v>39.758567514737038</v>
      </c>
      <c r="N28" s="26">
        <f>M28-SUM(K28:L28)</f>
        <v>0</v>
      </c>
    </row>
    <row r="29" spans="1:14" x14ac:dyDescent="0.25">
      <c r="A29" s="42" t="s">
        <v>458</v>
      </c>
      <c r="B29" s="24" t="s">
        <v>484</v>
      </c>
      <c r="C29" s="26">
        <f>'Percentage change (2005-06)'!C29/100*'Levels tables (2009-10)'!C29</f>
        <v>30.236325849852381</v>
      </c>
      <c r="D29" s="26">
        <f>'Percentage change (2005-06)'!D29/100*'Levels tables (2009-10)'!D29</f>
        <v>18.863423963534363</v>
      </c>
      <c r="E29" s="26">
        <f>'Percentage change (2005-06)'!E29/100*'Levels tables (2009-10)'!E29</f>
        <v>36.226516544969861</v>
      </c>
      <c r="F29" s="26">
        <f>'Percentage change (2005-06)'!F29/100*'Levels tables (2009-10)'!F29</f>
        <v>9.3679658115671653</v>
      </c>
      <c r="G29" s="26">
        <f>'Percentage change (2005-06)'!G29/100*'Levels tables (2009-10)'!G29</f>
        <v>28.679085801369862</v>
      </c>
      <c r="H29" s="26">
        <f>'Percentage change (2005-06)'!H29/100*'Levels tables (2009-10)'!H29</f>
        <v>2.8881835397022333</v>
      </c>
      <c r="I29" s="26">
        <f>'Percentage change (2005-06)'!I29/100*'Levels tables (2009-10)'!I29</f>
        <v>3.3421808698481561</v>
      </c>
      <c r="J29" s="26">
        <f>'Percentage change (2005-06)'!J29/100*'Levels tables (2009-10)'!J29</f>
        <v>0.67406589741379308</v>
      </c>
      <c r="K29" s="26">
        <f>'Percentage change (2005-06)'!K29/100*'Levels tables (2009-10)'!K29</f>
        <v>22.097032846219445</v>
      </c>
      <c r="L29" s="26">
        <f>SUM(C29:J29)</f>
        <v>130.2777482782578</v>
      </c>
      <c r="M29" s="26">
        <f>SUM(K29:L29)</f>
        <v>152.37478112447724</v>
      </c>
      <c r="N29" s="26">
        <f>M29-SUM(K29:L29)</f>
        <v>0</v>
      </c>
    </row>
    <row r="30" spans="1:14" s="9" customFormat="1" x14ac:dyDescent="0.25">
      <c r="A30" s="44" t="s">
        <v>486</v>
      </c>
      <c r="B30" s="45" t="s">
        <v>487</v>
      </c>
      <c r="C30" s="61">
        <f t="shared" ref="C30:M30" si="8">SUM(C7,C24,C27,C28,C29)</f>
        <v>153.2623854260371</v>
      </c>
      <c r="D30" s="61">
        <f t="shared" si="8"/>
        <v>117.84621177131476</v>
      </c>
      <c r="E30" s="61">
        <f t="shared" si="8"/>
        <v>119.69999468457229</v>
      </c>
      <c r="F30" s="61">
        <f t="shared" si="8"/>
        <v>43.459944662017186</v>
      </c>
      <c r="G30" s="61">
        <f t="shared" si="8"/>
        <v>12.371368136026064</v>
      </c>
      <c r="H30" s="61">
        <f t="shared" si="8"/>
        <v>13.253611572489126</v>
      </c>
      <c r="I30" s="61">
        <f t="shared" si="8"/>
        <v>10.203741017897686</v>
      </c>
      <c r="J30" s="61">
        <f t="shared" si="8"/>
        <v>7.3798155422562433</v>
      </c>
      <c r="K30" s="61">
        <f t="shared" si="8"/>
        <v>951.8465010459048</v>
      </c>
      <c r="L30" s="61">
        <f t="shared" si="8"/>
        <v>477.47707281261046</v>
      </c>
      <c r="M30" s="61">
        <f t="shared" si="8"/>
        <v>1429.3235738585151</v>
      </c>
      <c r="N30" s="61">
        <f t="shared" si="2"/>
        <v>0</v>
      </c>
    </row>
    <row r="31" spans="1:14" s="9" customFormat="1" x14ac:dyDescent="0.25">
      <c r="A31" s="13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x14ac:dyDescent="0.25">
      <c r="A32" s="13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 ht="17.399999999999999" thickBot="1" x14ac:dyDescent="0.35">
      <c r="A33" s="20" t="s">
        <v>522</v>
      </c>
      <c r="N33" s="2"/>
    </row>
    <row r="34" spans="1:14" x14ac:dyDescent="0.25">
      <c r="A34" s="29"/>
      <c r="B34" s="30" t="s">
        <v>433</v>
      </c>
      <c r="C34" s="29" t="s">
        <v>434</v>
      </c>
      <c r="D34" s="29" t="s">
        <v>590</v>
      </c>
      <c r="E34" s="29" t="s">
        <v>591</v>
      </c>
      <c r="F34" s="29" t="s">
        <v>435</v>
      </c>
      <c r="G34" s="29" t="s">
        <v>436</v>
      </c>
      <c r="H34" s="29" t="s">
        <v>592</v>
      </c>
      <c r="I34" s="29" t="s">
        <v>437</v>
      </c>
      <c r="J34" s="29" t="s">
        <v>438</v>
      </c>
      <c r="K34" s="29" t="s">
        <v>439</v>
      </c>
      <c r="L34" s="29" t="s">
        <v>429</v>
      </c>
      <c r="M34" s="29" t="s">
        <v>12</v>
      </c>
      <c r="N34" s="29" t="s">
        <v>430</v>
      </c>
    </row>
    <row r="35" spans="1:14" x14ac:dyDescent="0.25">
      <c r="A35" s="24"/>
      <c r="B35" s="24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31"/>
    </row>
    <row r="36" spans="1:14" s="8" customFormat="1" x14ac:dyDescent="0.25">
      <c r="A36" s="32" t="s">
        <v>490</v>
      </c>
      <c r="B36" s="33" t="s">
        <v>491</v>
      </c>
      <c r="C36" s="60">
        <f>'Percentage change (2005-06)'!C36/100*'Levels tables (2009-10)'!C36</f>
        <v>14.601082883741187</v>
      </c>
      <c r="D36" s="60">
        <f>'Percentage change (2005-06)'!D36/100*'Levels tables (2009-10)'!D36</f>
        <v>8.288464985816578</v>
      </c>
      <c r="E36" s="60">
        <f>'Percentage change (2005-06)'!E36/100*'Levels tables (2009-10)'!E36</f>
        <v>16.618111039126973</v>
      </c>
      <c r="F36" s="60">
        <f>'Percentage change (2005-06)'!F36/100*'Levels tables (2009-10)'!F36</f>
        <v>2.7135788888859813</v>
      </c>
      <c r="G36" s="60">
        <f>'Percentage change (2005-06)'!G36/100*'Levels tables (2009-10)'!G36</f>
        <v>10.150934819361877</v>
      </c>
      <c r="H36" s="60">
        <f>'Percentage change (2005-06)'!H36/100*'Levels tables (2009-10)'!H36</f>
        <v>1.4717354261535358</v>
      </c>
      <c r="I36" s="60">
        <f>'Percentage change (2005-06)'!I36/100*'Levels tables (2009-10)'!I36</f>
        <v>1.4753615754001963</v>
      </c>
      <c r="J36" s="60">
        <f>'Percentage change (2005-06)'!J36/100*'Levels tables (2009-10)'!J36</f>
        <v>1.8217245098603123</v>
      </c>
      <c r="K36" s="60">
        <f>'Percentage change (2005-06)'!K36/100*'Levels tables (2009-10)'!K36</f>
        <v>66.428422310443409</v>
      </c>
      <c r="L36" s="60">
        <f>SUM(C36:J36)</f>
        <v>57.140994128346641</v>
      </c>
      <c r="M36" s="60">
        <f>SUM(K36:L36)</f>
        <v>123.56941643879006</v>
      </c>
      <c r="N36" s="60">
        <f t="shared" ref="N36:N53" si="9">M36-SUM(K36:L36)</f>
        <v>0</v>
      </c>
    </row>
    <row r="37" spans="1:14" s="8" customFormat="1" x14ac:dyDescent="0.25">
      <c r="A37" s="32" t="s">
        <v>492</v>
      </c>
      <c r="B37" s="33" t="s">
        <v>493</v>
      </c>
      <c r="C37" s="60">
        <f t="shared" ref="C37:M37" si="10">SUM(C38:C41)</f>
        <v>0</v>
      </c>
      <c r="D37" s="60">
        <f t="shared" si="10"/>
        <v>0</v>
      </c>
      <c r="E37" s="60">
        <f t="shared" si="10"/>
        <v>0</v>
      </c>
      <c r="F37" s="60">
        <f t="shared" si="10"/>
        <v>0</v>
      </c>
      <c r="G37" s="60">
        <f t="shared" si="10"/>
        <v>0</v>
      </c>
      <c r="H37" s="60">
        <f t="shared" si="10"/>
        <v>0</v>
      </c>
      <c r="I37" s="60">
        <f t="shared" si="10"/>
        <v>0</v>
      </c>
      <c r="J37" s="60">
        <f t="shared" si="10"/>
        <v>0</v>
      </c>
      <c r="K37" s="60">
        <f t="shared" si="10"/>
        <v>-48.370393838319849</v>
      </c>
      <c r="L37" s="60">
        <f t="shared" si="10"/>
        <v>0</v>
      </c>
      <c r="M37" s="60">
        <f t="shared" si="10"/>
        <v>-48.370393838319849</v>
      </c>
      <c r="N37" s="60">
        <f t="shared" si="9"/>
        <v>0</v>
      </c>
    </row>
    <row r="38" spans="1:14" x14ac:dyDescent="0.25">
      <c r="A38" s="40" t="s">
        <v>494</v>
      </c>
      <c r="B38" s="41" t="s">
        <v>495</v>
      </c>
      <c r="C38" s="26">
        <f>'Percentage change (2005-06)'!C38/100*'Levels tables (2009-10)'!C38</f>
        <v>0</v>
      </c>
      <c r="D38" s="26">
        <f>'Percentage change (2005-06)'!D38/100*'Levels tables (2009-10)'!D38</f>
        <v>0</v>
      </c>
      <c r="E38" s="26">
        <f>'Percentage change (2005-06)'!E38/100*'Levels tables (2009-10)'!E38</f>
        <v>0</v>
      </c>
      <c r="F38" s="26">
        <f>'Percentage change (2005-06)'!F38/100*'Levels tables (2009-10)'!F38</f>
        <v>0</v>
      </c>
      <c r="G38" s="26">
        <f>'Percentage change (2005-06)'!G38/100*'Levels tables (2009-10)'!G38</f>
        <v>0</v>
      </c>
      <c r="H38" s="26">
        <f>'Percentage change (2005-06)'!H38/100*'Levels tables (2009-10)'!H38</f>
        <v>0</v>
      </c>
      <c r="I38" s="26">
        <f>'Percentage change (2005-06)'!I38/100*'Levels tables (2009-10)'!I38</f>
        <v>0</v>
      </c>
      <c r="J38" s="26">
        <f>'Percentage change (2005-06)'!J38/100*'Levels tables (2009-10)'!J38</f>
        <v>0</v>
      </c>
      <c r="K38" s="26">
        <f>'Percentage change (2005-06)'!K38/100*'Levels tables (2009-10)'!K38</f>
        <v>1.4101643261090575</v>
      </c>
      <c r="L38" s="26">
        <f>SUM(C38:J38)</f>
        <v>0</v>
      </c>
      <c r="M38" s="26">
        <f>SUM(K38:L38)</f>
        <v>1.4101643261090575</v>
      </c>
      <c r="N38" s="26">
        <f t="shared" si="9"/>
        <v>0</v>
      </c>
    </row>
    <row r="39" spans="1:14" x14ac:dyDescent="0.25">
      <c r="A39" s="40" t="s">
        <v>496</v>
      </c>
      <c r="B39" s="41" t="s">
        <v>497</v>
      </c>
      <c r="C39" s="26">
        <f>'Percentage change (2005-06)'!C39/100*'Levels tables (2009-10)'!C39</f>
        <v>0</v>
      </c>
      <c r="D39" s="26">
        <f>'Percentage change (2005-06)'!D39/100*'Levels tables (2009-10)'!D39</f>
        <v>0</v>
      </c>
      <c r="E39" s="26">
        <f>'Percentage change (2005-06)'!E39/100*'Levels tables (2009-10)'!E39</f>
        <v>0</v>
      </c>
      <c r="F39" s="26">
        <f>'Percentage change (2005-06)'!F39/100*'Levels tables (2009-10)'!F39</f>
        <v>0</v>
      </c>
      <c r="G39" s="26">
        <f>'Percentage change (2005-06)'!G39/100*'Levels tables (2009-10)'!G39</f>
        <v>0</v>
      </c>
      <c r="H39" s="26">
        <f>'Percentage change (2005-06)'!H39/100*'Levels tables (2009-10)'!H39</f>
        <v>0</v>
      </c>
      <c r="I39" s="26">
        <f>'Percentage change (2005-06)'!I39/100*'Levels tables (2009-10)'!I39</f>
        <v>0</v>
      </c>
      <c r="J39" s="26">
        <f>'Percentage change (2005-06)'!J39/100*'Levels tables (2009-10)'!J39</f>
        <v>0</v>
      </c>
      <c r="K39" s="26">
        <f>'Percentage change (2005-06)'!K39/100*'Levels tables (2009-10)'!K39</f>
        <v>-48.956618685132611</v>
      </c>
      <c r="L39" s="26">
        <f>SUM(C39:J39)</f>
        <v>0</v>
      </c>
      <c r="M39" s="26">
        <f>SUM(K39:L39)</f>
        <v>-48.956618685132611</v>
      </c>
      <c r="N39" s="26">
        <f t="shared" si="9"/>
        <v>0</v>
      </c>
    </row>
    <row r="40" spans="1:14" x14ac:dyDescent="0.25">
      <c r="A40" s="40" t="s">
        <v>498</v>
      </c>
      <c r="B40" s="41" t="s">
        <v>499</v>
      </c>
      <c r="C40" s="26">
        <f>'Percentage change (2005-06)'!C40/100*'Levels tables (2009-10)'!C40</f>
        <v>0</v>
      </c>
      <c r="D40" s="26">
        <f>'Percentage change (2005-06)'!D40/100*'Levels tables (2009-10)'!D40</f>
        <v>0</v>
      </c>
      <c r="E40" s="26">
        <f>'Percentage change (2005-06)'!E40/100*'Levels tables (2009-10)'!E40</f>
        <v>0</v>
      </c>
      <c r="F40" s="26">
        <f>'Percentage change (2005-06)'!F40/100*'Levels tables (2009-10)'!F40</f>
        <v>0</v>
      </c>
      <c r="G40" s="26">
        <f>'Percentage change (2005-06)'!G40/100*'Levels tables (2009-10)'!G40</f>
        <v>0</v>
      </c>
      <c r="H40" s="26">
        <f>'Percentage change (2005-06)'!H40/100*'Levels tables (2009-10)'!H40</f>
        <v>0</v>
      </c>
      <c r="I40" s="26">
        <f>'Percentage change (2005-06)'!I40/100*'Levels tables (2009-10)'!I40</f>
        <v>0</v>
      </c>
      <c r="J40" s="26">
        <f>'Percentage change (2005-06)'!J40/100*'Levels tables (2009-10)'!J40</f>
        <v>0</v>
      </c>
      <c r="K40" s="26">
        <f>'Percentage change (2005-06)'!K40/100*'Levels tables (2009-10)'!K40</f>
        <v>-0.53182794236206477</v>
      </c>
      <c r="L40" s="26">
        <f>SUM(C40:J40)</f>
        <v>0</v>
      </c>
      <c r="M40" s="26">
        <f>SUM(K40:L40)</f>
        <v>-0.53182794236206477</v>
      </c>
      <c r="N40" s="26">
        <f t="shared" si="9"/>
        <v>0</v>
      </c>
    </row>
    <row r="41" spans="1:14" x14ac:dyDescent="0.25">
      <c r="A41" s="40" t="s">
        <v>458</v>
      </c>
      <c r="B41" s="41" t="s">
        <v>500</v>
      </c>
      <c r="C41" s="26">
        <f>'Percentage change (2005-06)'!C41/100*'Levels tables (2009-10)'!C41</f>
        <v>0</v>
      </c>
      <c r="D41" s="26">
        <f>'Percentage change (2005-06)'!D41/100*'Levels tables (2009-10)'!D41</f>
        <v>0</v>
      </c>
      <c r="E41" s="26">
        <f>'Percentage change (2005-06)'!E41/100*'Levels tables (2009-10)'!E41</f>
        <v>0</v>
      </c>
      <c r="F41" s="26">
        <f>'Percentage change (2005-06)'!F41/100*'Levels tables (2009-10)'!F41</f>
        <v>0</v>
      </c>
      <c r="G41" s="26">
        <f>'Percentage change (2005-06)'!G41/100*'Levels tables (2009-10)'!G41</f>
        <v>0</v>
      </c>
      <c r="H41" s="26">
        <f>'Percentage change (2005-06)'!H41/100*'Levels tables (2009-10)'!H41</f>
        <v>0</v>
      </c>
      <c r="I41" s="26">
        <f>'Percentage change (2005-06)'!I41/100*'Levels tables (2009-10)'!I41</f>
        <v>0</v>
      </c>
      <c r="J41" s="26">
        <f>'Percentage change (2005-06)'!J41/100*'Levels tables (2009-10)'!J41</f>
        <v>0</v>
      </c>
      <c r="K41" s="26">
        <f>'Percentage change (2005-06)'!K41/100*'Levels tables (2009-10)'!K41</f>
        <v>-0.29211153693422831</v>
      </c>
      <c r="L41" s="26">
        <f>SUM(C41:J41)</f>
        <v>0</v>
      </c>
      <c r="M41" s="26">
        <f>SUM(K41:L41)</f>
        <v>-0.29211153693422831</v>
      </c>
      <c r="N41" s="26">
        <f t="shared" si="9"/>
        <v>0</v>
      </c>
    </row>
    <row r="42" spans="1:14" s="8" customFormat="1" x14ac:dyDescent="0.25">
      <c r="A42" s="32" t="s">
        <v>501</v>
      </c>
      <c r="B42" s="33" t="s">
        <v>502</v>
      </c>
      <c r="C42" s="60">
        <f t="shared" ref="C42:M42" si="11">SUM(C43,C46,C47,C48)</f>
        <v>-2.3199021082066875</v>
      </c>
      <c r="D42" s="60">
        <f t="shared" si="11"/>
        <v>-0.81485690962552537</v>
      </c>
      <c r="E42" s="60">
        <f t="shared" si="11"/>
        <v>5.0502420411269434E-2</v>
      </c>
      <c r="F42" s="60">
        <f t="shared" si="11"/>
        <v>-0.15553758719061264</v>
      </c>
      <c r="G42" s="60">
        <f t="shared" si="11"/>
        <v>0.58660155314079421</v>
      </c>
      <c r="H42" s="60">
        <f t="shared" si="11"/>
        <v>-7.2615766736842113E-2</v>
      </c>
      <c r="I42" s="60">
        <f t="shared" si="11"/>
        <v>2.692879000537084E-2</v>
      </c>
      <c r="J42" s="60">
        <f t="shared" si="11"/>
        <v>-5.3932966320595535E-2</v>
      </c>
      <c r="K42" s="60">
        <f t="shared" si="11"/>
        <v>144.81378331299271</v>
      </c>
      <c r="L42" s="60">
        <f t="shared" si="11"/>
        <v>-2.7528125745228285</v>
      </c>
      <c r="M42" s="60">
        <f t="shared" si="11"/>
        <v>142.06097073846988</v>
      </c>
      <c r="N42" s="60">
        <f t="shared" si="9"/>
        <v>0</v>
      </c>
    </row>
    <row r="43" spans="1:14" s="8" customFormat="1" x14ac:dyDescent="0.25">
      <c r="A43" s="35" t="s">
        <v>503</v>
      </c>
      <c r="B43" s="36" t="s">
        <v>504</v>
      </c>
      <c r="C43" s="60">
        <f t="shared" ref="C43:M43" si="12">SUM(C44:C45)</f>
        <v>0</v>
      </c>
      <c r="D43" s="60">
        <f t="shared" si="12"/>
        <v>0</v>
      </c>
      <c r="E43" s="60">
        <f t="shared" si="12"/>
        <v>0</v>
      </c>
      <c r="F43" s="60">
        <f t="shared" si="12"/>
        <v>0</v>
      </c>
      <c r="G43" s="60">
        <f t="shared" si="12"/>
        <v>0</v>
      </c>
      <c r="H43" s="60">
        <f t="shared" si="12"/>
        <v>0</v>
      </c>
      <c r="I43" s="60">
        <f t="shared" si="12"/>
        <v>0</v>
      </c>
      <c r="J43" s="60">
        <f t="shared" si="12"/>
        <v>0</v>
      </c>
      <c r="K43" s="60">
        <f t="shared" si="12"/>
        <v>148.60995568536219</v>
      </c>
      <c r="L43" s="60">
        <f t="shared" si="12"/>
        <v>0</v>
      </c>
      <c r="M43" s="60">
        <f t="shared" si="12"/>
        <v>148.60995568536219</v>
      </c>
      <c r="N43" s="60">
        <f t="shared" si="9"/>
        <v>0</v>
      </c>
    </row>
    <row r="44" spans="1:14" s="5" customFormat="1" x14ac:dyDescent="0.25">
      <c r="A44" s="37" t="s">
        <v>476</v>
      </c>
      <c r="B44" s="38" t="s">
        <v>505</v>
      </c>
      <c r="C44" s="26">
        <f>'Percentage change (2005-06)'!C44/100*'Levels tables (2009-10)'!C44</f>
        <v>0</v>
      </c>
      <c r="D44" s="26">
        <f>'Percentage change (2005-06)'!D44/100*'Levels tables (2009-10)'!D44</f>
        <v>0</v>
      </c>
      <c r="E44" s="26">
        <f>'Percentage change (2005-06)'!E44/100*'Levels tables (2009-10)'!E44</f>
        <v>0</v>
      </c>
      <c r="F44" s="26">
        <f>'Percentage change (2005-06)'!F44/100*'Levels tables (2009-10)'!F44</f>
        <v>0</v>
      </c>
      <c r="G44" s="26">
        <f>'Percentage change (2005-06)'!G44/100*'Levels tables (2009-10)'!G44</f>
        <v>0</v>
      </c>
      <c r="H44" s="26">
        <f>'Percentage change (2005-06)'!H44/100*'Levels tables (2009-10)'!H44</f>
        <v>0</v>
      </c>
      <c r="I44" s="26">
        <f>'Percentage change (2005-06)'!I44/100*'Levels tables (2009-10)'!I44</f>
        <v>0</v>
      </c>
      <c r="J44" s="26">
        <f>'Percentage change (2005-06)'!J44/100*'Levels tables (2009-10)'!J44</f>
        <v>0</v>
      </c>
      <c r="K44" s="26">
        <f>'Percentage change (2005-06)'!K44/100*'Levels tables (2009-10)'!K44</f>
        <v>148.60995568536219</v>
      </c>
      <c r="L44" s="26">
        <f t="shared" ref="L44:L53" si="13">SUM(C44:J44)</f>
        <v>0</v>
      </c>
      <c r="M44" s="26">
        <f t="shared" ref="M44:M53" si="14">SUM(K44:L44)</f>
        <v>148.60995568536219</v>
      </c>
      <c r="N44" s="26">
        <f t="shared" si="9"/>
        <v>0</v>
      </c>
    </row>
    <row r="45" spans="1:14" s="5" customFormat="1" x14ac:dyDescent="0.25">
      <c r="A45" s="37" t="s">
        <v>478</v>
      </c>
      <c r="B45" s="38" t="s">
        <v>506</v>
      </c>
      <c r="C45" s="26">
        <f>'Percentage change (2005-06)'!C45/100*'Levels tables (2009-10)'!C45</f>
        <v>0</v>
      </c>
      <c r="D45" s="26">
        <f>'Percentage change (2005-06)'!D45/100*'Levels tables (2009-10)'!D45</f>
        <v>0</v>
      </c>
      <c r="E45" s="26">
        <f>'Percentage change (2005-06)'!E45/100*'Levels tables (2009-10)'!E45</f>
        <v>0</v>
      </c>
      <c r="F45" s="26">
        <f>'Percentage change (2005-06)'!F45/100*'Levels tables (2009-10)'!F45</f>
        <v>0</v>
      </c>
      <c r="G45" s="26">
        <f>'Percentage change (2005-06)'!G45/100*'Levels tables (2009-10)'!G45</f>
        <v>0</v>
      </c>
      <c r="H45" s="26">
        <f>'Percentage change (2005-06)'!H45/100*'Levels tables (2009-10)'!H45</f>
        <v>0</v>
      </c>
      <c r="I45" s="26">
        <f>'Percentage change (2005-06)'!I45/100*'Levels tables (2009-10)'!I45</f>
        <v>0</v>
      </c>
      <c r="J45" s="26">
        <f>'Percentage change (2005-06)'!J45/100*'Levels tables (2009-10)'!J45</f>
        <v>0</v>
      </c>
      <c r="K45" s="26">
        <f>'Percentage change (2005-06)'!K45/100*'Levels tables (2009-10)'!K45</f>
        <v>0</v>
      </c>
      <c r="L45" s="26">
        <f t="shared" si="13"/>
        <v>0</v>
      </c>
      <c r="M45" s="26">
        <f t="shared" si="14"/>
        <v>0</v>
      </c>
      <c r="N45" s="26">
        <f t="shared" si="9"/>
        <v>0</v>
      </c>
    </row>
    <row r="46" spans="1:14" x14ac:dyDescent="0.25">
      <c r="A46" s="40" t="s">
        <v>507</v>
      </c>
      <c r="B46" s="41" t="s">
        <v>508</v>
      </c>
      <c r="C46" s="26">
        <f>'Percentage change (2005-06)'!C46/100*'Levels tables (2009-10)'!C46</f>
        <v>0</v>
      </c>
      <c r="D46" s="26">
        <f>'Percentage change (2005-06)'!D46/100*'Levels tables (2009-10)'!D46</f>
        <v>0</v>
      </c>
      <c r="E46" s="26">
        <f>'Percentage change (2005-06)'!E46/100*'Levels tables (2009-10)'!E46</f>
        <v>0</v>
      </c>
      <c r="F46" s="26">
        <f>'Percentage change (2005-06)'!F46/100*'Levels tables (2009-10)'!F46</f>
        <v>0</v>
      </c>
      <c r="G46" s="26">
        <f>'Percentage change (2005-06)'!G46/100*'Levels tables (2009-10)'!G46</f>
        <v>0</v>
      </c>
      <c r="H46" s="26">
        <f>'Percentage change (2005-06)'!H46/100*'Levels tables (2009-10)'!H46</f>
        <v>0</v>
      </c>
      <c r="I46" s="26">
        <f>'Percentage change (2005-06)'!I46/100*'Levels tables (2009-10)'!I46</f>
        <v>0</v>
      </c>
      <c r="J46" s="26">
        <f>'Percentage change (2005-06)'!J46/100*'Levels tables (2009-10)'!J46</f>
        <v>0</v>
      </c>
      <c r="K46" s="26">
        <f>'Percentage change (2005-06)'!K46/100*'Levels tables (2009-10)'!K46</f>
        <v>-1.7948098222222222E-3</v>
      </c>
      <c r="L46" s="26">
        <f t="shared" si="13"/>
        <v>0</v>
      </c>
      <c r="M46" s="26">
        <f t="shared" si="14"/>
        <v>-1.7948098222222222E-3</v>
      </c>
      <c r="N46" s="26">
        <f t="shared" si="9"/>
        <v>0</v>
      </c>
    </row>
    <row r="47" spans="1:14" x14ac:dyDescent="0.25">
      <c r="A47" s="40" t="s">
        <v>509</v>
      </c>
      <c r="B47" s="41" t="s">
        <v>510</v>
      </c>
      <c r="C47" s="26">
        <f>'Percentage change (2005-06)'!C47/100*'Levels tables (2009-10)'!C47</f>
        <v>0</v>
      </c>
      <c r="D47" s="26">
        <f>'Percentage change (2005-06)'!D47/100*'Levels tables (2009-10)'!D47</f>
        <v>0</v>
      </c>
      <c r="E47" s="26">
        <f>'Percentage change (2005-06)'!E47/100*'Levels tables (2009-10)'!E47</f>
        <v>0</v>
      </c>
      <c r="F47" s="26">
        <f>'Percentage change (2005-06)'!F47/100*'Levels tables (2009-10)'!F47</f>
        <v>0</v>
      </c>
      <c r="G47" s="26">
        <f>'Percentage change (2005-06)'!G47/100*'Levels tables (2009-10)'!G47</f>
        <v>0</v>
      </c>
      <c r="H47" s="26">
        <f>'Percentage change (2005-06)'!H47/100*'Levels tables (2009-10)'!H47</f>
        <v>0</v>
      </c>
      <c r="I47" s="26">
        <f>'Percentage change (2005-06)'!I47/100*'Levels tables (2009-10)'!I47</f>
        <v>0</v>
      </c>
      <c r="J47" s="26">
        <f>'Percentage change (2005-06)'!J47/100*'Levels tables (2009-10)'!J47</f>
        <v>0</v>
      </c>
      <c r="K47" s="26">
        <f>'Percentage change (2005-06)'!K47/100*'Levels tables (2009-10)'!K47</f>
        <v>-1.3173903814686825</v>
      </c>
      <c r="L47" s="26">
        <f t="shared" si="13"/>
        <v>0</v>
      </c>
      <c r="M47" s="26">
        <f t="shared" si="14"/>
        <v>-1.3173903814686825</v>
      </c>
      <c r="N47" s="26">
        <f t="shared" si="9"/>
        <v>0</v>
      </c>
    </row>
    <row r="48" spans="1:14" x14ac:dyDescent="0.25">
      <c r="A48" s="40" t="s">
        <v>511</v>
      </c>
      <c r="B48" s="41" t="s">
        <v>512</v>
      </c>
      <c r="C48" s="26">
        <f>'Percentage change (2005-06)'!C48/100*'Levels tables (2009-10)'!C48</f>
        <v>-2.3199021082066875</v>
      </c>
      <c r="D48" s="26">
        <f>'Percentage change (2005-06)'!D48/100*'Levels tables (2009-10)'!D48</f>
        <v>-0.81485690962552537</v>
      </c>
      <c r="E48" s="26">
        <f>'Percentage change (2005-06)'!E48/100*'Levels tables (2009-10)'!E48</f>
        <v>5.0502420411269434E-2</v>
      </c>
      <c r="F48" s="26">
        <f>'Percentage change (2005-06)'!F48/100*'Levels tables (2009-10)'!F48</f>
        <v>-0.15553758719061264</v>
      </c>
      <c r="G48" s="26">
        <f>'Percentage change (2005-06)'!G48/100*'Levels tables (2009-10)'!G48</f>
        <v>0.58660155314079421</v>
      </c>
      <c r="H48" s="26">
        <f>'Percentage change (2005-06)'!H48/100*'Levels tables (2009-10)'!H48</f>
        <v>-7.2615766736842113E-2</v>
      </c>
      <c r="I48" s="26">
        <f>'Percentage change (2005-06)'!I48/100*'Levels tables (2009-10)'!I48</f>
        <v>2.692879000537084E-2</v>
      </c>
      <c r="J48" s="26">
        <f>'Percentage change (2005-06)'!J48/100*'Levels tables (2009-10)'!J48</f>
        <v>-5.3932966320595535E-2</v>
      </c>
      <c r="K48" s="26">
        <f>'Percentage change (2005-06)'!K48/100*'Levels tables (2009-10)'!K48</f>
        <v>-2.4769871810785924</v>
      </c>
      <c r="L48" s="26">
        <f t="shared" si="13"/>
        <v>-2.7528125745228285</v>
      </c>
      <c r="M48" s="26">
        <f t="shared" si="14"/>
        <v>-5.2297997556014213</v>
      </c>
      <c r="N48" s="26">
        <f t="shared" si="9"/>
        <v>0</v>
      </c>
    </row>
    <row r="49" spans="1:14" x14ac:dyDescent="0.25">
      <c r="A49" s="42" t="s">
        <v>513</v>
      </c>
      <c r="B49" s="24" t="s">
        <v>514</v>
      </c>
      <c r="C49" s="26">
        <f>'Percentage change (2005-06)'!C49/100*'Levels tables (2009-10)'!C49</f>
        <v>-1.4898397057722308</v>
      </c>
      <c r="D49" s="26">
        <f>'Percentage change (2005-06)'!D49/100*'Levels tables (2009-10)'!D49</f>
        <v>-0.60447477320261445</v>
      </c>
      <c r="E49" s="26">
        <f>'Percentage change (2005-06)'!E49/100*'Levels tables (2009-10)'!E49</f>
        <v>4.5016648958319187E-2</v>
      </c>
      <c r="F49" s="26">
        <f>'Percentage change (2005-06)'!F49/100*'Levels tables (2009-10)'!F49</f>
        <v>-0.11820496499498608</v>
      </c>
      <c r="G49" s="26">
        <f>'Percentage change (2005-06)'!G49/100*'Levels tables (2009-10)'!G49</f>
        <v>0.30902601920679895</v>
      </c>
      <c r="H49" s="26">
        <f>'Percentage change (2005-06)'!H49/100*'Levels tables (2009-10)'!H49</f>
        <v>-4.9378725669565221E-2</v>
      </c>
      <c r="I49" s="26">
        <f>'Percentage change (2005-06)'!I49/100*'Levels tables (2009-10)'!I49</f>
        <v>1.5987407272727273E-2</v>
      </c>
      <c r="J49" s="26">
        <f>'Percentage change (2005-06)'!J49/100*'Levels tables (2009-10)'!J49</f>
        <v>-2.7943529540703515E-2</v>
      </c>
      <c r="K49" s="26">
        <f>'Percentage change (2005-06)'!K49/100*'Levels tables (2009-10)'!K49</f>
        <v>-2.0703130730570338</v>
      </c>
      <c r="L49" s="26">
        <f t="shared" si="13"/>
        <v>-1.9198116237422549</v>
      </c>
      <c r="M49" s="26">
        <f t="shared" si="14"/>
        <v>-3.9901246967992887</v>
      </c>
      <c r="N49" s="26">
        <f t="shared" si="9"/>
        <v>0</v>
      </c>
    </row>
    <row r="50" spans="1:14" x14ac:dyDescent="0.25">
      <c r="A50" s="42" t="s">
        <v>515</v>
      </c>
      <c r="B50" s="24" t="s">
        <v>516</v>
      </c>
      <c r="C50" s="26">
        <f>'Percentage change (2005-06)'!C50/100*'Levels tables (2009-10)'!C50</f>
        <v>-0.18388286146137786</v>
      </c>
      <c r="D50" s="26">
        <f>'Percentage change (2005-06)'!D50/100*'Levels tables (2009-10)'!D50</f>
        <v>-6.6055998284722209E-2</v>
      </c>
      <c r="E50" s="26">
        <f>'Percentage change (2005-06)'!E50/100*'Levels tables (2009-10)'!E50</f>
        <v>1.2046449069632494E-4</v>
      </c>
      <c r="F50" s="26">
        <f>'Percentage change (2005-06)'!F50/100*'Levels tables (2009-10)'!F50</f>
        <v>-1.1694554641414142E-2</v>
      </c>
      <c r="G50" s="26">
        <f>'Percentage change (2005-06)'!G50/100*'Levels tables (2009-10)'!G50</f>
        <v>4.0581224666666666E-4</v>
      </c>
      <c r="H50" s="26">
        <f>'Percentage change (2005-06)'!H50/100*'Levels tables (2009-10)'!H50</f>
        <v>0</v>
      </c>
      <c r="I50" s="26">
        <f>'Percentage change (2005-06)'!I50/100*'Levels tables (2009-10)'!I50</f>
        <v>4.9960647307692311E-4</v>
      </c>
      <c r="J50" s="26">
        <f>'Percentage change (2005-06)'!J50/100*'Levels tables (2009-10)'!J50</f>
        <v>-2.9311393166666668E-4</v>
      </c>
      <c r="K50" s="26">
        <f>'Percentage change (2005-06)'!K50/100*'Levels tables (2009-10)'!K50</f>
        <v>-1.2286968573727421</v>
      </c>
      <c r="L50" s="26">
        <f t="shared" si="13"/>
        <v>-0.26090064510874095</v>
      </c>
      <c r="M50" s="26">
        <f t="shared" si="14"/>
        <v>-1.4895975024814831</v>
      </c>
      <c r="N50" s="26">
        <f t="shared" si="9"/>
        <v>0</v>
      </c>
    </row>
    <row r="51" spans="1:14" x14ac:dyDescent="0.25">
      <c r="A51" s="42" t="s">
        <v>517</v>
      </c>
      <c r="B51" s="24" t="s">
        <v>518</v>
      </c>
      <c r="C51" s="26">
        <f>'Percentage change (2005-06)'!C51/100*'Levels tables (2009-10)'!C51</f>
        <v>-0.39334094237288142</v>
      </c>
      <c r="D51" s="26">
        <f>'Percentage change (2005-06)'!D51/100*'Levels tables (2009-10)'!D51</f>
        <v>-0.40306625183016109</v>
      </c>
      <c r="E51" s="26">
        <f>'Percentage change (2005-06)'!E51/100*'Levels tables (2009-10)'!E51</f>
        <v>6.9498735459183674E-3</v>
      </c>
      <c r="F51" s="26">
        <f>'Percentage change (2005-06)'!F51/100*'Levels tables (2009-10)'!F51</f>
        <v>-4.6238473524242422E-2</v>
      </c>
      <c r="G51" s="26">
        <f>'Percentage change (2005-06)'!G51/100*'Levels tables (2009-10)'!G51</f>
        <v>0.15096215570232557</v>
      </c>
      <c r="H51" s="26">
        <f>'Percentage change (2005-06)'!H51/100*'Levels tables (2009-10)'!H51</f>
        <v>-2.6811976036363637E-3</v>
      </c>
      <c r="I51" s="26">
        <f>'Percentage change (2005-06)'!I51/100*'Levels tables (2009-10)'!I51</f>
        <v>8.3434280317241372E-3</v>
      </c>
      <c r="J51" s="26">
        <f>'Percentage change (2005-06)'!J51/100*'Levels tables (2009-10)'!J51</f>
        <v>-5.1783464018181815E-3</v>
      </c>
      <c r="K51" s="26">
        <f>'Percentage change (2005-06)'!K51/100*'Levels tables (2009-10)'!K51</f>
        <v>-3.5589582852008457</v>
      </c>
      <c r="L51" s="26">
        <f t="shared" si="13"/>
        <v>-0.68424975445277136</v>
      </c>
      <c r="M51" s="26">
        <f t="shared" si="14"/>
        <v>-4.2432080396536174</v>
      </c>
      <c r="N51" s="26">
        <f t="shared" si="9"/>
        <v>0</v>
      </c>
    </row>
    <row r="52" spans="1:14" x14ac:dyDescent="0.25">
      <c r="A52" s="42" t="s">
        <v>458</v>
      </c>
      <c r="B52" s="24" t="s">
        <v>519</v>
      </c>
      <c r="C52" s="26">
        <f>'Percentage change (2005-06)'!C52/100*'Levels tables (2009-10)'!C52</f>
        <v>-0.17643688703703703</v>
      </c>
      <c r="D52" s="26">
        <f>'Percentage change (2005-06)'!D52/100*'Levels tables (2009-10)'!D52</f>
        <v>-0.22758164324107141</v>
      </c>
      <c r="E52" s="26">
        <f>'Percentage change (2005-06)'!E52/100*'Levels tables (2009-10)'!E52</f>
        <v>2.2702920701754385E-3</v>
      </c>
      <c r="F52" s="26">
        <f>'Percentage change (2005-06)'!F52/100*'Levels tables (2009-10)'!F52</f>
        <v>-6.2071098623684212E-3</v>
      </c>
      <c r="G52" s="26">
        <f>'Percentage change (2005-06)'!G52/100*'Levels tables (2009-10)'!G52</f>
        <v>9.4960065834146332E-2</v>
      </c>
      <c r="H52" s="26">
        <f>'Percentage change (2005-06)'!H52/100*'Levels tables (2009-10)'!H52</f>
        <v>-1.4523153627272727E-3</v>
      </c>
      <c r="I52" s="26">
        <f>'Percentage change (2005-06)'!I52/100*'Levels tables (2009-10)'!I52</f>
        <v>1.9984257714285715E-3</v>
      </c>
      <c r="J52" s="26">
        <f>'Percentage change (2005-06)'!J52/100*'Levels tables (2009-10)'!J52</f>
        <v>0</v>
      </c>
      <c r="K52" s="26">
        <f>'Percentage change (2005-06)'!K52/100*'Levels tables (2009-10)'!K52</f>
        <v>0</v>
      </c>
      <c r="L52" s="26">
        <f t="shared" si="13"/>
        <v>-0.3124491718274538</v>
      </c>
      <c r="M52" s="26">
        <f t="shared" si="14"/>
        <v>-0.3124491718274538</v>
      </c>
      <c r="N52" s="26">
        <f t="shared" si="9"/>
        <v>0</v>
      </c>
    </row>
    <row r="53" spans="1:14" x14ac:dyDescent="0.25">
      <c r="A53" s="42" t="s">
        <v>520</v>
      </c>
      <c r="B53" s="28" t="s">
        <v>521</v>
      </c>
      <c r="C53" s="26">
        <f>'Percentage change (2005-06)'!C53/100*'Levels tables (2009-10)'!C53</f>
        <v>0</v>
      </c>
      <c r="D53" s="26">
        <f>'Percentage change (2005-06)'!D53/100*'Levels tables (2009-10)'!D53</f>
        <v>0</v>
      </c>
      <c r="E53" s="26">
        <f>'Percentage change (2005-06)'!E53/100*'Levels tables (2009-10)'!E53</f>
        <v>0</v>
      </c>
      <c r="F53" s="26">
        <f>'Percentage change (2005-06)'!F53/100*'Levels tables (2009-10)'!F53</f>
        <v>0</v>
      </c>
      <c r="G53" s="26">
        <f>'Percentage change (2005-06)'!G53/100*'Levels tables (2009-10)'!G53</f>
        <v>0</v>
      </c>
      <c r="H53" s="26">
        <f>'Percentage change (2005-06)'!H53/100*'Levels tables (2009-10)'!H53</f>
        <v>0</v>
      </c>
      <c r="I53" s="26">
        <f>'Percentage change (2005-06)'!I53/100*'Levels tables (2009-10)'!I53</f>
        <v>0</v>
      </c>
      <c r="J53" s="26">
        <f>'Percentage change (2005-06)'!J53/100*'Levels tables (2009-10)'!J53</f>
        <v>0</v>
      </c>
      <c r="K53" s="26">
        <f>'Percentage change (2005-06)'!K53/100*'Levels tables (2009-10)'!K53</f>
        <v>0</v>
      </c>
      <c r="L53" s="26">
        <f t="shared" si="13"/>
        <v>0</v>
      </c>
      <c r="M53" s="26">
        <f t="shared" si="14"/>
        <v>0</v>
      </c>
      <c r="N53" s="26">
        <f t="shared" si="9"/>
        <v>0</v>
      </c>
    </row>
    <row r="54" spans="1:14" s="9" customFormat="1" x14ac:dyDescent="0.25">
      <c r="A54" s="44" t="s">
        <v>522</v>
      </c>
      <c r="B54" s="45" t="s">
        <v>523</v>
      </c>
      <c r="C54" s="61">
        <f>SUM(C36,C37,C42,C49,C50,C51,C52)</f>
        <v>10.037680378890972</v>
      </c>
      <c r="D54" s="61">
        <f t="shared" ref="D54:M54" si="15">SUM(D36,D37,D42,D49,D50,D51,D52)</f>
        <v>6.1724294096324828</v>
      </c>
      <c r="E54" s="61">
        <f t="shared" si="15"/>
        <v>16.722970738603351</v>
      </c>
      <c r="F54" s="61">
        <f t="shared" si="15"/>
        <v>2.3756961986723577</v>
      </c>
      <c r="G54" s="61">
        <f t="shared" si="15"/>
        <v>11.292890425492608</v>
      </c>
      <c r="H54" s="61">
        <f t="shared" si="15"/>
        <v>1.3456074207807649</v>
      </c>
      <c r="I54" s="61">
        <f t="shared" si="15"/>
        <v>1.5291192329545238</v>
      </c>
      <c r="J54" s="61">
        <f t="shared" si="15"/>
        <v>1.7343765536655282</v>
      </c>
      <c r="K54" s="61">
        <f t="shared" si="15"/>
        <v>156.01384356948566</v>
      </c>
      <c r="L54" s="61">
        <f t="shared" si="15"/>
        <v>51.210770358692592</v>
      </c>
      <c r="M54" s="61">
        <f t="shared" si="15"/>
        <v>207.22461392817826</v>
      </c>
      <c r="N54" s="61">
        <f>M54-SUM(K54:L54)</f>
        <v>0</v>
      </c>
    </row>
    <row r="55" spans="1:14" s="9" customFormat="1" x14ac:dyDescent="0.25">
      <c r="A55" s="56"/>
      <c r="B55" s="57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</row>
    <row r="56" spans="1:14" x14ac:dyDescent="0.25">
      <c r="A56" s="10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spans="1:14" ht="17.399999999999999" thickBot="1" x14ac:dyDescent="0.35">
      <c r="A57" s="27" t="s">
        <v>589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</row>
    <row r="58" spans="1:14" x14ac:dyDescent="0.25">
      <c r="A58" s="29"/>
      <c r="B58" s="30" t="s">
        <v>433</v>
      </c>
      <c r="C58" s="29" t="s">
        <v>434</v>
      </c>
      <c r="D58" s="29" t="s">
        <v>590</v>
      </c>
      <c r="E58" s="29" t="s">
        <v>591</v>
      </c>
      <c r="F58" s="29" t="s">
        <v>435</v>
      </c>
      <c r="G58" s="29" t="s">
        <v>436</v>
      </c>
      <c r="H58" s="29" t="s">
        <v>592</v>
      </c>
      <c r="I58" s="29" t="s">
        <v>437</v>
      </c>
      <c r="J58" s="29" t="s">
        <v>438</v>
      </c>
      <c r="K58" s="29" t="s">
        <v>439</v>
      </c>
      <c r="L58" s="29" t="s">
        <v>429</v>
      </c>
      <c r="M58" s="29" t="s">
        <v>12</v>
      </c>
      <c r="N58" s="29" t="s">
        <v>430</v>
      </c>
    </row>
    <row r="59" spans="1:14" x14ac:dyDescent="0.25">
      <c r="A59" s="24"/>
      <c r="B59" s="24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31"/>
    </row>
    <row r="60" spans="1:14" s="8" customFormat="1" x14ac:dyDescent="0.25">
      <c r="A60" s="50" t="s">
        <v>524</v>
      </c>
      <c r="B60" s="33" t="s">
        <v>525</v>
      </c>
      <c r="C60" s="60">
        <f t="shared" ref="C60:M60" si="16">C30-C54</f>
        <v>143.22470504714613</v>
      </c>
      <c r="D60" s="60">
        <f t="shared" si="16"/>
        <v>111.67378236168227</v>
      </c>
      <c r="E60" s="60">
        <f t="shared" si="16"/>
        <v>102.97702394596894</v>
      </c>
      <c r="F60" s="60">
        <f t="shared" si="16"/>
        <v>41.084248463344828</v>
      </c>
      <c r="G60" s="60">
        <f t="shared" si="16"/>
        <v>1.0784777105334555</v>
      </c>
      <c r="H60" s="60">
        <f t="shared" si="16"/>
        <v>11.908004151708361</v>
      </c>
      <c r="I60" s="60">
        <f t="shared" si="16"/>
        <v>8.674621784943163</v>
      </c>
      <c r="J60" s="60">
        <f t="shared" si="16"/>
        <v>5.6454389885907155</v>
      </c>
      <c r="K60" s="60">
        <f t="shared" si="16"/>
        <v>795.83265747641917</v>
      </c>
      <c r="L60" s="60">
        <f t="shared" si="16"/>
        <v>426.26630245391789</v>
      </c>
      <c r="M60" s="60">
        <f t="shared" si="16"/>
        <v>1222.0989599303368</v>
      </c>
      <c r="N60" s="60">
        <f>M60-SUM(K60:L60)</f>
        <v>0</v>
      </c>
    </row>
    <row r="61" spans="1:14" x14ac:dyDescent="0.25">
      <c r="A61" s="52" t="s">
        <v>526</v>
      </c>
      <c r="B61" s="24" t="s">
        <v>527</v>
      </c>
      <c r="C61" s="26">
        <f>'Percentage change (2005-06)'!C60/100*'Levels tables (2009-10)'!C60</f>
        <v>17.304338724353254</v>
      </c>
      <c r="D61" s="26">
        <f>'Percentage change (2005-06)'!D60/100*'Levels tables (2009-10)'!D60</f>
        <v>10.580819789996031</v>
      </c>
      <c r="E61" s="26">
        <f>'Percentage change (2005-06)'!E60/100*'Levels tables (2009-10)'!E60</f>
        <v>25.250669536265889</v>
      </c>
      <c r="F61" s="26">
        <f>'Percentage change (2005-06)'!F60/100*'Levels tables (2009-10)'!F60</f>
        <v>4.0326590181818185</v>
      </c>
      <c r="G61" s="26">
        <f>'Percentage change (2005-06)'!G60/100*'Levels tables (2009-10)'!G60</f>
        <v>16.014050144830335</v>
      </c>
      <c r="H61" s="26">
        <f>'Percentage change (2005-06)'!H60/100*'Levels tables (2009-10)'!H60</f>
        <v>1.0997150204564314</v>
      </c>
      <c r="I61" s="26">
        <f>'Percentage change (2005-06)'!I60/100*'Levels tables (2009-10)'!I60</f>
        <v>1.1696492186718748</v>
      </c>
      <c r="J61" s="26">
        <f>'Percentage change (2005-06)'!J60/100*'Levels tables (2009-10)'!J60</f>
        <v>0.20519982640000001</v>
      </c>
      <c r="K61" s="26">
        <f>'Percentage change (2005-06)'!K60/100*'Levels tables (2009-10)'!K60</f>
        <v>8.6436237363481236</v>
      </c>
      <c r="L61" s="26">
        <f>'Percentage change (2005-06)'!L60/100*'Levels tables (2009-10)'!L60</f>
        <v>79.150347057105449</v>
      </c>
      <c r="M61" s="26">
        <f>'Percentage change (2005-06)'!M60/100*'Levels tables (2009-10)'!M60</f>
        <v>86.863579664016143</v>
      </c>
      <c r="N61" s="26">
        <f>M61-SUM(K61:L61)</f>
        <v>-0.93039112943742452</v>
      </c>
    </row>
    <row r="62" spans="1:14" s="8" customFormat="1" x14ac:dyDescent="0.25">
      <c r="A62" s="53" t="s">
        <v>528</v>
      </c>
      <c r="B62" s="54" t="s">
        <v>529</v>
      </c>
      <c r="C62" s="66">
        <f t="shared" ref="C62:M62" si="17">C60-C61</f>
        <v>125.92036632279287</v>
      </c>
      <c r="D62" s="66">
        <f t="shared" si="17"/>
        <v>101.09296257168624</v>
      </c>
      <c r="E62" s="66">
        <f t="shared" si="17"/>
        <v>77.726354409703049</v>
      </c>
      <c r="F62" s="66">
        <f t="shared" si="17"/>
        <v>37.05158944516301</v>
      </c>
      <c r="G62" s="66">
        <f t="shared" si="17"/>
        <v>-14.93557243429688</v>
      </c>
      <c r="H62" s="66">
        <f t="shared" si="17"/>
        <v>10.80828913125193</v>
      </c>
      <c r="I62" s="66">
        <f t="shared" si="17"/>
        <v>7.5049725662712881</v>
      </c>
      <c r="J62" s="66">
        <f t="shared" si="17"/>
        <v>5.4402391621907151</v>
      </c>
      <c r="K62" s="66">
        <f t="shared" si="17"/>
        <v>787.18903374007107</v>
      </c>
      <c r="L62" s="66">
        <f t="shared" si="17"/>
        <v>347.11595539681241</v>
      </c>
      <c r="M62" s="66">
        <f t="shared" si="17"/>
        <v>1135.2353802663206</v>
      </c>
      <c r="N62" s="66">
        <f>M62-SUM(K62:L62)</f>
        <v>0.93039112943711189</v>
      </c>
    </row>
    <row r="63" spans="1:14" x14ac:dyDescent="0.25">
      <c r="A63" s="28" t="s">
        <v>597</v>
      </c>
      <c r="N63" s="2"/>
    </row>
    <row r="64" spans="1:14" x14ac:dyDescent="0.25">
      <c r="C64" s="11"/>
      <c r="D64" s="11"/>
      <c r="E64" s="11"/>
      <c r="F64" s="11"/>
      <c r="G64" s="11"/>
      <c r="H64" s="11"/>
      <c r="I64" s="11"/>
      <c r="J64" s="11"/>
      <c r="K64" s="11"/>
      <c r="N64" s="2"/>
    </row>
    <row r="65" spans="14:14" x14ac:dyDescent="0.25">
      <c r="N65" s="2"/>
    </row>
    <row r="66" spans="14:14" x14ac:dyDescent="0.25">
      <c r="N66" s="2"/>
    </row>
    <row r="67" spans="14:14" x14ac:dyDescent="0.25">
      <c r="N67" s="2"/>
    </row>
    <row r="68" spans="14:14" x14ac:dyDescent="0.25">
      <c r="N68" s="2"/>
    </row>
    <row r="69" spans="14:14" x14ac:dyDescent="0.25">
      <c r="N69" s="2"/>
    </row>
    <row r="70" spans="14:14" x14ac:dyDescent="0.25">
      <c r="N70" s="2"/>
    </row>
    <row r="71" spans="14:14" x14ac:dyDescent="0.25">
      <c r="N71" s="2"/>
    </row>
    <row r="72" spans="14:14" x14ac:dyDescent="0.25">
      <c r="N72" s="2"/>
    </row>
    <row r="73" spans="14:14" x14ac:dyDescent="0.25">
      <c r="N73" s="2"/>
    </row>
  </sheetData>
  <pageMargins left="0.74803149606299213" right="0.74803149606299213" top="0.98425196850393704" bottom="0.98425196850393704" header="0.51181102362204722" footer="0.51181102362204722"/>
  <pageSetup paperSize="9" scale="80" fitToHeight="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FFC000"/>
    <pageSetUpPr fitToPage="1"/>
  </sheetPr>
  <dimension ref="A1:N77"/>
  <sheetViews>
    <sheetView tabSelected="1" workbookViewId="0">
      <pane ySplit="6" topLeftCell="A8" activePane="bottomLeft" state="frozen"/>
      <selection pane="bottomLeft" activeCell="C8" sqref="C8"/>
    </sheetView>
  </sheetViews>
  <sheetFormatPr defaultRowHeight="13.2" x14ac:dyDescent="0.25"/>
  <cols>
    <col min="1" max="1" width="45.77734375" style="2" customWidth="1"/>
    <col min="2" max="2" width="12.77734375" style="2" customWidth="1"/>
    <col min="3" max="10" width="9.44140625" style="2" bestFit="1" customWidth="1"/>
    <col min="11" max="12" width="9.44140625" style="2" customWidth="1"/>
    <col min="13" max="13" width="8.88671875" style="2"/>
    <col min="14" max="14" width="9.44140625" style="12" customWidth="1"/>
    <col min="15" max="256" width="8.88671875" style="2"/>
    <col min="257" max="257" width="33" style="2" bestFit="1" customWidth="1"/>
    <col min="258" max="258" width="19.88671875" style="2" bestFit="1" customWidth="1"/>
    <col min="259" max="266" width="9.44140625" style="2" bestFit="1" customWidth="1"/>
    <col min="267" max="268" width="9.44140625" style="2" customWidth="1"/>
    <col min="269" max="269" width="8.88671875" style="2"/>
    <col min="270" max="270" width="9.44140625" style="2" customWidth="1"/>
    <col min="271" max="512" width="8.88671875" style="2"/>
    <col min="513" max="513" width="33" style="2" bestFit="1" customWidth="1"/>
    <col min="514" max="514" width="19.88671875" style="2" bestFit="1" customWidth="1"/>
    <col min="515" max="522" width="9.44140625" style="2" bestFit="1" customWidth="1"/>
    <col min="523" max="524" width="9.44140625" style="2" customWidth="1"/>
    <col min="525" max="525" width="8.88671875" style="2"/>
    <col min="526" max="526" width="9.44140625" style="2" customWidth="1"/>
    <col min="527" max="768" width="8.88671875" style="2"/>
    <col min="769" max="769" width="33" style="2" bestFit="1" customWidth="1"/>
    <col min="770" max="770" width="19.88671875" style="2" bestFit="1" customWidth="1"/>
    <col min="771" max="778" width="9.44140625" style="2" bestFit="1" customWidth="1"/>
    <col min="779" max="780" width="9.44140625" style="2" customWidth="1"/>
    <col min="781" max="781" width="8.88671875" style="2"/>
    <col min="782" max="782" width="9.44140625" style="2" customWidth="1"/>
    <col min="783" max="1024" width="8.88671875" style="2"/>
    <col min="1025" max="1025" width="33" style="2" bestFit="1" customWidth="1"/>
    <col min="1026" max="1026" width="19.88671875" style="2" bestFit="1" customWidth="1"/>
    <col min="1027" max="1034" width="9.44140625" style="2" bestFit="1" customWidth="1"/>
    <col min="1035" max="1036" width="9.44140625" style="2" customWidth="1"/>
    <col min="1037" max="1037" width="8.88671875" style="2"/>
    <col min="1038" max="1038" width="9.44140625" style="2" customWidth="1"/>
    <col min="1039" max="1280" width="8.88671875" style="2"/>
    <col min="1281" max="1281" width="33" style="2" bestFit="1" customWidth="1"/>
    <col min="1282" max="1282" width="19.88671875" style="2" bestFit="1" customWidth="1"/>
    <col min="1283" max="1290" width="9.44140625" style="2" bestFit="1" customWidth="1"/>
    <col min="1291" max="1292" width="9.44140625" style="2" customWidth="1"/>
    <col min="1293" max="1293" width="8.88671875" style="2"/>
    <col min="1294" max="1294" width="9.44140625" style="2" customWidth="1"/>
    <col min="1295" max="1536" width="8.88671875" style="2"/>
    <col min="1537" max="1537" width="33" style="2" bestFit="1" customWidth="1"/>
    <col min="1538" max="1538" width="19.88671875" style="2" bestFit="1" customWidth="1"/>
    <col min="1539" max="1546" width="9.44140625" style="2" bestFit="1" customWidth="1"/>
    <col min="1547" max="1548" width="9.44140625" style="2" customWidth="1"/>
    <col min="1549" max="1549" width="8.88671875" style="2"/>
    <col min="1550" max="1550" width="9.44140625" style="2" customWidth="1"/>
    <col min="1551" max="1792" width="8.88671875" style="2"/>
    <col min="1793" max="1793" width="33" style="2" bestFit="1" customWidth="1"/>
    <col min="1794" max="1794" width="19.88671875" style="2" bestFit="1" customWidth="1"/>
    <col min="1795" max="1802" width="9.44140625" style="2" bestFit="1" customWidth="1"/>
    <col min="1803" max="1804" width="9.44140625" style="2" customWidth="1"/>
    <col min="1805" max="1805" width="8.88671875" style="2"/>
    <col min="1806" max="1806" width="9.44140625" style="2" customWidth="1"/>
    <col min="1807" max="2048" width="8.88671875" style="2"/>
    <col min="2049" max="2049" width="33" style="2" bestFit="1" customWidth="1"/>
    <col min="2050" max="2050" width="19.88671875" style="2" bestFit="1" customWidth="1"/>
    <col min="2051" max="2058" width="9.44140625" style="2" bestFit="1" customWidth="1"/>
    <col min="2059" max="2060" width="9.44140625" style="2" customWidth="1"/>
    <col min="2061" max="2061" width="8.88671875" style="2"/>
    <col min="2062" max="2062" width="9.44140625" style="2" customWidth="1"/>
    <col min="2063" max="2304" width="8.88671875" style="2"/>
    <col min="2305" max="2305" width="33" style="2" bestFit="1" customWidth="1"/>
    <col min="2306" max="2306" width="19.88671875" style="2" bestFit="1" customWidth="1"/>
    <col min="2307" max="2314" width="9.44140625" style="2" bestFit="1" customWidth="1"/>
    <col min="2315" max="2316" width="9.44140625" style="2" customWidth="1"/>
    <col min="2317" max="2317" width="8.88671875" style="2"/>
    <col min="2318" max="2318" width="9.44140625" style="2" customWidth="1"/>
    <col min="2319" max="2560" width="8.88671875" style="2"/>
    <col min="2561" max="2561" width="33" style="2" bestFit="1" customWidth="1"/>
    <col min="2562" max="2562" width="19.88671875" style="2" bestFit="1" customWidth="1"/>
    <col min="2563" max="2570" width="9.44140625" style="2" bestFit="1" customWidth="1"/>
    <col min="2571" max="2572" width="9.44140625" style="2" customWidth="1"/>
    <col min="2573" max="2573" width="8.88671875" style="2"/>
    <col min="2574" max="2574" width="9.44140625" style="2" customWidth="1"/>
    <col min="2575" max="2816" width="8.88671875" style="2"/>
    <col min="2817" max="2817" width="33" style="2" bestFit="1" customWidth="1"/>
    <col min="2818" max="2818" width="19.88671875" style="2" bestFit="1" customWidth="1"/>
    <col min="2819" max="2826" width="9.44140625" style="2" bestFit="1" customWidth="1"/>
    <col min="2827" max="2828" width="9.44140625" style="2" customWidth="1"/>
    <col min="2829" max="2829" width="8.88671875" style="2"/>
    <col min="2830" max="2830" width="9.44140625" style="2" customWidth="1"/>
    <col min="2831" max="3072" width="8.88671875" style="2"/>
    <col min="3073" max="3073" width="33" style="2" bestFit="1" customWidth="1"/>
    <col min="3074" max="3074" width="19.88671875" style="2" bestFit="1" customWidth="1"/>
    <col min="3075" max="3082" width="9.44140625" style="2" bestFit="1" customWidth="1"/>
    <col min="3083" max="3084" width="9.44140625" style="2" customWidth="1"/>
    <col min="3085" max="3085" width="8.88671875" style="2"/>
    <col min="3086" max="3086" width="9.44140625" style="2" customWidth="1"/>
    <col min="3087" max="3328" width="8.88671875" style="2"/>
    <col min="3329" max="3329" width="33" style="2" bestFit="1" customWidth="1"/>
    <col min="3330" max="3330" width="19.88671875" style="2" bestFit="1" customWidth="1"/>
    <col min="3331" max="3338" width="9.44140625" style="2" bestFit="1" customWidth="1"/>
    <col min="3339" max="3340" width="9.44140625" style="2" customWidth="1"/>
    <col min="3341" max="3341" width="8.88671875" style="2"/>
    <col min="3342" max="3342" width="9.44140625" style="2" customWidth="1"/>
    <col min="3343" max="3584" width="8.88671875" style="2"/>
    <col min="3585" max="3585" width="33" style="2" bestFit="1" customWidth="1"/>
    <col min="3586" max="3586" width="19.88671875" style="2" bestFit="1" customWidth="1"/>
    <col min="3587" max="3594" width="9.44140625" style="2" bestFit="1" customWidth="1"/>
    <col min="3595" max="3596" width="9.44140625" style="2" customWidth="1"/>
    <col min="3597" max="3597" width="8.88671875" style="2"/>
    <col min="3598" max="3598" width="9.44140625" style="2" customWidth="1"/>
    <col min="3599" max="3840" width="8.88671875" style="2"/>
    <col min="3841" max="3841" width="33" style="2" bestFit="1" customWidth="1"/>
    <col min="3842" max="3842" width="19.88671875" style="2" bestFit="1" customWidth="1"/>
    <col min="3843" max="3850" width="9.44140625" style="2" bestFit="1" customWidth="1"/>
    <col min="3851" max="3852" width="9.44140625" style="2" customWidth="1"/>
    <col min="3853" max="3853" width="8.88671875" style="2"/>
    <col min="3854" max="3854" width="9.44140625" style="2" customWidth="1"/>
    <col min="3855" max="4096" width="8.88671875" style="2"/>
    <col min="4097" max="4097" width="33" style="2" bestFit="1" customWidth="1"/>
    <col min="4098" max="4098" width="19.88671875" style="2" bestFit="1" customWidth="1"/>
    <col min="4099" max="4106" width="9.44140625" style="2" bestFit="1" customWidth="1"/>
    <col min="4107" max="4108" width="9.44140625" style="2" customWidth="1"/>
    <col min="4109" max="4109" width="8.88671875" style="2"/>
    <col min="4110" max="4110" width="9.44140625" style="2" customWidth="1"/>
    <col min="4111" max="4352" width="8.88671875" style="2"/>
    <col min="4353" max="4353" width="33" style="2" bestFit="1" customWidth="1"/>
    <col min="4354" max="4354" width="19.88671875" style="2" bestFit="1" customWidth="1"/>
    <col min="4355" max="4362" width="9.44140625" style="2" bestFit="1" customWidth="1"/>
    <col min="4363" max="4364" width="9.44140625" style="2" customWidth="1"/>
    <col min="4365" max="4365" width="8.88671875" style="2"/>
    <col min="4366" max="4366" width="9.44140625" style="2" customWidth="1"/>
    <col min="4367" max="4608" width="8.88671875" style="2"/>
    <col min="4609" max="4609" width="33" style="2" bestFit="1" customWidth="1"/>
    <col min="4610" max="4610" width="19.88671875" style="2" bestFit="1" customWidth="1"/>
    <col min="4611" max="4618" width="9.44140625" style="2" bestFit="1" customWidth="1"/>
    <col min="4619" max="4620" width="9.44140625" style="2" customWidth="1"/>
    <col min="4621" max="4621" width="8.88671875" style="2"/>
    <col min="4622" max="4622" width="9.44140625" style="2" customWidth="1"/>
    <col min="4623" max="4864" width="8.88671875" style="2"/>
    <col min="4865" max="4865" width="33" style="2" bestFit="1" customWidth="1"/>
    <col min="4866" max="4866" width="19.88671875" style="2" bestFit="1" customWidth="1"/>
    <col min="4867" max="4874" width="9.44140625" style="2" bestFit="1" customWidth="1"/>
    <col min="4875" max="4876" width="9.44140625" style="2" customWidth="1"/>
    <col min="4877" max="4877" width="8.88671875" style="2"/>
    <col min="4878" max="4878" width="9.44140625" style="2" customWidth="1"/>
    <col min="4879" max="5120" width="8.88671875" style="2"/>
    <col min="5121" max="5121" width="33" style="2" bestFit="1" customWidth="1"/>
    <col min="5122" max="5122" width="19.88671875" style="2" bestFit="1" customWidth="1"/>
    <col min="5123" max="5130" width="9.44140625" style="2" bestFit="1" customWidth="1"/>
    <col min="5131" max="5132" width="9.44140625" style="2" customWidth="1"/>
    <col min="5133" max="5133" width="8.88671875" style="2"/>
    <col min="5134" max="5134" width="9.44140625" style="2" customWidth="1"/>
    <col min="5135" max="5376" width="8.88671875" style="2"/>
    <col min="5377" max="5377" width="33" style="2" bestFit="1" customWidth="1"/>
    <col min="5378" max="5378" width="19.88671875" style="2" bestFit="1" customWidth="1"/>
    <col min="5379" max="5386" width="9.44140625" style="2" bestFit="1" customWidth="1"/>
    <col min="5387" max="5388" width="9.44140625" style="2" customWidth="1"/>
    <col min="5389" max="5389" width="8.88671875" style="2"/>
    <col min="5390" max="5390" width="9.44140625" style="2" customWidth="1"/>
    <col min="5391" max="5632" width="8.88671875" style="2"/>
    <col min="5633" max="5633" width="33" style="2" bestFit="1" customWidth="1"/>
    <col min="5634" max="5634" width="19.88671875" style="2" bestFit="1" customWidth="1"/>
    <col min="5635" max="5642" width="9.44140625" style="2" bestFit="1" customWidth="1"/>
    <col min="5643" max="5644" width="9.44140625" style="2" customWidth="1"/>
    <col min="5645" max="5645" width="8.88671875" style="2"/>
    <col min="5646" max="5646" width="9.44140625" style="2" customWidth="1"/>
    <col min="5647" max="5888" width="8.88671875" style="2"/>
    <col min="5889" max="5889" width="33" style="2" bestFit="1" customWidth="1"/>
    <col min="5890" max="5890" width="19.88671875" style="2" bestFit="1" customWidth="1"/>
    <col min="5891" max="5898" width="9.44140625" style="2" bestFit="1" customWidth="1"/>
    <col min="5899" max="5900" width="9.44140625" style="2" customWidth="1"/>
    <col min="5901" max="5901" width="8.88671875" style="2"/>
    <col min="5902" max="5902" width="9.44140625" style="2" customWidth="1"/>
    <col min="5903" max="6144" width="8.88671875" style="2"/>
    <col min="6145" max="6145" width="33" style="2" bestFit="1" customWidth="1"/>
    <col min="6146" max="6146" width="19.88671875" style="2" bestFit="1" customWidth="1"/>
    <col min="6147" max="6154" width="9.44140625" style="2" bestFit="1" customWidth="1"/>
    <col min="6155" max="6156" width="9.44140625" style="2" customWidth="1"/>
    <col min="6157" max="6157" width="8.88671875" style="2"/>
    <col min="6158" max="6158" width="9.44140625" style="2" customWidth="1"/>
    <col min="6159" max="6400" width="8.88671875" style="2"/>
    <col min="6401" max="6401" width="33" style="2" bestFit="1" customWidth="1"/>
    <col min="6402" max="6402" width="19.88671875" style="2" bestFit="1" customWidth="1"/>
    <col min="6403" max="6410" width="9.44140625" style="2" bestFit="1" customWidth="1"/>
    <col min="6411" max="6412" width="9.44140625" style="2" customWidth="1"/>
    <col min="6413" max="6413" width="8.88671875" style="2"/>
    <col min="6414" max="6414" width="9.44140625" style="2" customWidth="1"/>
    <col min="6415" max="6656" width="8.88671875" style="2"/>
    <col min="6657" max="6657" width="33" style="2" bestFit="1" customWidth="1"/>
    <col min="6658" max="6658" width="19.88671875" style="2" bestFit="1" customWidth="1"/>
    <col min="6659" max="6666" width="9.44140625" style="2" bestFit="1" customWidth="1"/>
    <col min="6667" max="6668" width="9.44140625" style="2" customWidth="1"/>
    <col min="6669" max="6669" width="8.88671875" style="2"/>
    <col min="6670" max="6670" width="9.44140625" style="2" customWidth="1"/>
    <col min="6671" max="6912" width="8.88671875" style="2"/>
    <col min="6913" max="6913" width="33" style="2" bestFit="1" customWidth="1"/>
    <col min="6914" max="6914" width="19.88671875" style="2" bestFit="1" customWidth="1"/>
    <col min="6915" max="6922" width="9.44140625" style="2" bestFit="1" customWidth="1"/>
    <col min="6923" max="6924" width="9.44140625" style="2" customWidth="1"/>
    <col min="6925" max="6925" width="8.88671875" style="2"/>
    <col min="6926" max="6926" width="9.44140625" style="2" customWidth="1"/>
    <col min="6927" max="7168" width="8.88671875" style="2"/>
    <col min="7169" max="7169" width="33" style="2" bestFit="1" customWidth="1"/>
    <col min="7170" max="7170" width="19.88671875" style="2" bestFit="1" customWidth="1"/>
    <col min="7171" max="7178" width="9.44140625" style="2" bestFit="1" customWidth="1"/>
    <col min="7179" max="7180" width="9.44140625" style="2" customWidth="1"/>
    <col min="7181" max="7181" width="8.88671875" style="2"/>
    <col min="7182" max="7182" width="9.44140625" style="2" customWidth="1"/>
    <col min="7183" max="7424" width="8.88671875" style="2"/>
    <col min="7425" max="7425" width="33" style="2" bestFit="1" customWidth="1"/>
    <col min="7426" max="7426" width="19.88671875" style="2" bestFit="1" customWidth="1"/>
    <col min="7427" max="7434" width="9.44140625" style="2" bestFit="1" customWidth="1"/>
    <col min="7435" max="7436" width="9.44140625" style="2" customWidth="1"/>
    <col min="7437" max="7437" width="8.88671875" style="2"/>
    <col min="7438" max="7438" width="9.44140625" style="2" customWidth="1"/>
    <col min="7439" max="7680" width="8.88671875" style="2"/>
    <col min="7681" max="7681" width="33" style="2" bestFit="1" customWidth="1"/>
    <col min="7682" max="7682" width="19.88671875" style="2" bestFit="1" customWidth="1"/>
    <col min="7683" max="7690" width="9.44140625" style="2" bestFit="1" customWidth="1"/>
    <col min="7691" max="7692" width="9.44140625" style="2" customWidth="1"/>
    <col min="7693" max="7693" width="8.88671875" style="2"/>
    <col min="7694" max="7694" width="9.44140625" style="2" customWidth="1"/>
    <col min="7695" max="7936" width="8.88671875" style="2"/>
    <col min="7937" max="7937" width="33" style="2" bestFit="1" customWidth="1"/>
    <col min="7938" max="7938" width="19.88671875" style="2" bestFit="1" customWidth="1"/>
    <col min="7939" max="7946" width="9.44140625" style="2" bestFit="1" customWidth="1"/>
    <col min="7947" max="7948" width="9.44140625" style="2" customWidth="1"/>
    <col min="7949" max="7949" width="8.88671875" style="2"/>
    <col min="7950" max="7950" width="9.44140625" style="2" customWidth="1"/>
    <col min="7951" max="8192" width="8.88671875" style="2"/>
    <col min="8193" max="8193" width="33" style="2" bestFit="1" customWidth="1"/>
    <col min="8194" max="8194" width="19.88671875" style="2" bestFit="1" customWidth="1"/>
    <col min="8195" max="8202" width="9.44140625" style="2" bestFit="1" customWidth="1"/>
    <col min="8203" max="8204" width="9.44140625" style="2" customWidth="1"/>
    <col min="8205" max="8205" width="8.88671875" style="2"/>
    <col min="8206" max="8206" width="9.44140625" style="2" customWidth="1"/>
    <col min="8207" max="8448" width="8.88671875" style="2"/>
    <col min="8449" max="8449" width="33" style="2" bestFit="1" customWidth="1"/>
    <col min="8450" max="8450" width="19.88671875" style="2" bestFit="1" customWidth="1"/>
    <col min="8451" max="8458" width="9.44140625" style="2" bestFit="1" customWidth="1"/>
    <col min="8459" max="8460" width="9.44140625" style="2" customWidth="1"/>
    <col min="8461" max="8461" width="8.88671875" style="2"/>
    <col min="8462" max="8462" width="9.44140625" style="2" customWidth="1"/>
    <col min="8463" max="8704" width="8.88671875" style="2"/>
    <col min="8705" max="8705" width="33" style="2" bestFit="1" customWidth="1"/>
    <col min="8706" max="8706" width="19.88671875" style="2" bestFit="1" customWidth="1"/>
    <col min="8707" max="8714" width="9.44140625" style="2" bestFit="1" customWidth="1"/>
    <col min="8715" max="8716" width="9.44140625" style="2" customWidth="1"/>
    <col min="8717" max="8717" width="8.88671875" style="2"/>
    <col min="8718" max="8718" width="9.44140625" style="2" customWidth="1"/>
    <col min="8719" max="8960" width="8.88671875" style="2"/>
    <col min="8961" max="8961" width="33" style="2" bestFit="1" customWidth="1"/>
    <col min="8962" max="8962" width="19.88671875" style="2" bestFit="1" customWidth="1"/>
    <col min="8963" max="8970" width="9.44140625" style="2" bestFit="1" customWidth="1"/>
    <col min="8971" max="8972" width="9.44140625" style="2" customWidth="1"/>
    <col min="8973" max="8973" width="8.88671875" style="2"/>
    <col min="8974" max="8974" width="9.44140625" style="2" customWidth="1"/>
    <col min="8975" max="9216" width="8.88671875" style="2"/>
    <col min="9217" max="9217" width="33" style="2" bestFit="1" customWidth="1"/>
    <col min="9218" max="9218" width="19.88671875" style="2" bestFit="1" customWidth="1"/>
    <col min="9219" max="9226" width="9.44140625" style="2" bestFit="1" customWidth="1"/>
    <col min="9227" max="9228" width="9.44140625" style="2" customWidth="1"/>
    <col min="9229" max="9229" width="8.88671875" style="2"/>
    <col min="9230" max="9230" width="9.44140625" style="2" customWidth="1"/>
    <col min="9231" max="9472" width="8.88671875" style="2"/>
    <col min="9473" max="9473" width="33" style="2" bestFit="1" customWidth="1"/>
    <col min="9474" max="9474" width="19.88671875" style="2" bestFit="1" customWidth="1"/>
    <col min="9475" max="9482" width="9.44140625" style="2" bestFit="1" customWidth="1"/>
    <col min="9483" max="9484" width="9.44140625" style="2" customWidth="1"/>
    <col min="9485" max="9485" width="8.88671875" style="2"/>
    <col min="9486" max="9486" width="9.44140625" style="2" customWidth="1"/>
    <col min="9487" max="9728" width="8.88671875" style="2"/>
    <col min="9729" max="9729" width="33" style="2" bestFit="1" customWidth="1"/>
    <col min="9730" max="9730" width="19.88671875" style="2" bestFit="1" customWidth="1"/>
    <col min="9731" max="9738" width="9.44140625" style="2" bestFit="1" customWidth="1"/>
    <col min="9739" max="9740" width="9.44140625" style="2" customWidth="1"/>
    <col min="9741" max="9741" width="8.88671875" style="2"/>
    <col min="9742" max="9742" width="9.44140625" style="2" customWidth="1"/>
    <col min="9743" max="9984" width="8.88671875" style="2"/>
    <col min="9985" max="9985" width="33" style="2" bestFit="1" customWidth="1"/>
    <col min="9986" max="9986" width="19.88671875" style="2" bestFit="1" customWidth="1"/>
    <col min="9987" max="9994" width="9.44140625" style="2" bestFit="1" customWidth="1"/>
    <col min="9995" max="9996" width="9.44140625" style="2" customWidth="1"/>
    <col min="9997" max="9997" width="8.88671875" style="2"/>
    <col min="9998" max="9998" width="9.44140625" style="2" customWidth="1"/>
    <col min="9999" max="10240" width="8.88671875" style="2"/>
    <col min="10241" max="10241" width="33" style="2" bestFit="1" customWidth="1"/>
    <col min="10242" max="10242" width="19.88671875" style="2" bestFit="1" customWidth="1"/>
    <col min="10243" max="10250" width="9.44140625" style="2" bestFit="1" customWidth="1"/>
    <col min="10251" max="10252" width="9.44140625" style="2" customWidth="1"/>
    <col min="10253" max="10253" width="8.88671875" style="2"/>
    <col min="10254" max="10254" width="9.44140625" style="2" customWidth="1"/>
    <col min="10255" max="10496" width="8.88671875" style="2"/>
    <col min="10497" max="10497" width="33" style="2" bestFit="1" customWidth="1"/>
    <col min="10498" max="10498" width="19.88671875" style="2" bestFit="1" customWidth="1"/>
    <col min="10499" max="10506" width="9.44140625" style="2" bestFit="1" customWidth="1"/>
    <col min="10507" max="10508" width="9.44140625" style="2" customWidth="1"/>
    <col min="10509" max="10509" width="8.88671875" style="2"/>
    <col min="10510" max="10510" width="9.44140625" style="2" customWidth="1"/>
    <col min="10511" max="10752" width="8.88671875" style="2"/>
    <col min="10753" max="10753" width="33" style="2" bestFit="1" customWidth="1"/>
    <col min="10754" max="10754" width="19.88671875" style="2" bestFit="1" customWidth="1"/>
    <col min="10755" max="10762" width="9.44140625" style="2" bestFit="1" customWidth="1"/>
    <col min="10763" max="10764" width="9.44140625" style="2" customWidth="1"/>
    <col min="10765" max="10765" width="8.88671875" style="2"/>
    <col min="10766" max="10766" width="9.44140625" style="2" customWidth="1"/>
    <col min="10767" max="11008" width="8.88671875" style="2"/>
    <col min="11009" max="11009" width="33" style="2" bestFit="1" customWidth="1"/>
    <col min="11010" max="11010" width="19.88671875" style="2" bestFit="1" customWidth="1"/>
    <col min="11011" max="11018" width="9.44140625" style="2" bestFit="1" customWidth="1"/>
    <col min="11019" max="11020" width="9.44140625" style="2" customWidth="1"/>
    <col min="11021" max="11021" width="8.88671875" style="2"/>
    <col min="11022" max="11022" width="9.44140625" style="2" customWidth="1"/>
    <col min="11023" max="11264" width="8.88671875" style="2"/>
    <col min="11265" max="11265" width="33" style="2" bestFit="1" customWidth="1"/>
    <col min="11266" max="11266" width="19.88671875" style="2" bestFit="1" customWidth="1"/>
    <col min="11267" max="11274" width="9.44140625" style="2" bestFit="1" customWidth="1"/>
    <col min="11275" max="11276" width="9.44140625" style="2" customWidth="1"/>
    <col min="11277" max="11277" width="8.88671875" style="2"/>
    <col min="11278" max="11278" width="9.44140625" style="2" customWidth="1"/>
    <col min="11279" max="11520" width="8.88671875" style="2"/>
    <col min="11521" max="11521" width="33" style="2" bestFit="1" customWidth="1"/>
    <col min="11522" max="11522" width="19.88671875" style="2" bestFit="1" customWidth="1"/>
    <col min="11523" max="11530" width="9.44140625" style="2" bestFit="1" customWidth="1"/>
    <col min="11531" max="11532" width="9.44140625" style="2" customWidth="1"/>
    <col min="11533" max="11533" width="8.88671875" style="2"/>
    <col min="11534" max="11534" width="9.44140625" style="2" customWidth="1"/>
    <col min="11535" max="11776" width="8.88671875" style="2"/>
    <col min="11777" max="11777" width="33" style="2" bestFit="1" customWidth="1"/>
    <col min="11778" max="11778" width="19.88671875" style="2" bestFit="1" customWidth="1"/>
    <col min="11779" max="11786" width="9.44140625" style="2" bestFit="1" customWidth="1"/>
    <col min="11787" max="11788" width="9.44140625" style="2" customWidth="1"/>
    <col min="11789" max="11789" width="8.88671875" style="2"/>
    <col min="11790" max="11790" width="9.44140625" style="2" customWidth="1"/>
    <col min="11791" max="12032" width="8.88671875" style="2"/>
    <col min="12033" max="12033" width="33" style="2" bestFit="1" customWidth="1"/>
    <col min="12034" max="12034" width="19.88671875" style="2" bestFit="1" customWidth="1"/>
    <col min="12035" max="12042" width="9.44140625" style="2" bestFit="1" customWidth="1"/>
    <col min="12043" max="12044" width="9.44140625" style="2" customWidth="1"/>
    <col min="12045" max="12045" width="8.88671875" style="2"/>
    <col min="12046" max="12046" width="9.44140625" style="2" customWidth="1"/>
    <col min="12047" max="12288" width="8.88671875" style="2"/>
    <col min="12289" max="12289" width="33" style="2" bestFit="1" customWidth="1"/>
    <col min="12290" max="12290" width="19.88671875" style="2" bestFit="1" customWidth="1"/>
    <col min="12291" max="12298" width="9.44140625" style="2" bestFit="1" customWidth="1"/>
    <col min="12299" max="12300" width="9.44140625" style="2" customWidth="1"/>
    <col min="12301" max="12301" width="8.88671875" style="2"/>
    <col min="12302" max="12302" width="9.44140625" style="2" customWidth="1"/>
    <col min="12303" max="12544" width="8.88671875" style="2"/>
    <col min="12545" max="12545" width="33" style="2" bestFit="1" customWidth="1"/>
    <col min="12546" max="12546" width="19.88671875" style="2" bestFit="1" customWidth="1"/>
    <col min="12547" max="12554" width="9.44140625" style="2" bestFit="1" customWidth="1"/>
    <col min="12555" max="12556" width="9.44140625" style="2" customWidth="1"/>
    <col min="12557" max="12557" width="8.88671875" style="2"/>
    <col min="12558" max="12558" width="9.44140625" style="2" customWidth="1"/>
    <col min="12559" max="12800" width="8.88671875" style="2"/>
    <col min="12801" max="12801" width="33" style="2" bestFit="1" customWidth="1"/>
    <col min="12802" max="12802" width="19.88671875" style="2" bestFit="1" customWidth="1"/>
    <col min="12803" max="12810" width="9.44140625" style="2" bestFit="1" customWidth="1"/>
    <col min="12811" max="12812" width="9.44140625" style="2" customWidth="1"/>
    <col min="12813" max="12813" width="8.88671875" style="2"/>
    <col min="12814" max="12814" width="9.44140625" style="2" customWidth="1"/>
    <col min="12815" max="13056" width="8.88671875" style="2"/>
    <col min="13057" max="13057" width="33" style="2" bestFit="1" customWidth="1"/>
    <col min="13058" max="13058" width="19.88671875" style="2" bestFit="1" customWidth="1"/>
    <col min="13059" max="13066" width="9.44140625" style="2" bestFit="1" customWidth="1"/>
    <col min="13067" max="13068" width="9.44140625" style="2" customWidth="1"/>
    <col min="13069" max="13069" width="8.88671875" style="2"/>
    <col min="13070" max="13070" width="9.44140625" style="2" customWidth="1"/>
    <col min="13071" max="13312" width="8.88671875" style="2"/>
    <col min="13313" max="13313" width="33" style="2" bestFit="1" customWidth="1"/>
    <col min="13314" max="13314" width="19.88671875" style="2" bestFit="1" customWidth="1"/>
    <col min="13315" max="13322" width="9.44140625" style="2" bestFit="1" customWidth="1"/>
    <col min="13323" max="13324" width="9.44140625" style="2" customWidth="1"/>
    <col min="13325" max="13325" width="8.88671875" style="2"/>
    <col min="13326" max="13326" width="9.44140625" style="2" customWidth="1"/>
    <col min="13327" max="13568" width="8.88671875" style="2"/>
    <col min="13569" max="13569" width="33" style="2" bestFit="1" customWidth="1"/>
    <col min="13570" max="13570" width="19.88671875" style="2" bestFit="1" customWidth="1"/>
    <col min="13571" max="13578" width="9.44140625" style="2" bestFit="1" customWidth="1"/>
    <col min="13579" max="13580" width="9.44140625" style="2" customWidth="1"/>
    <col min="13581" max="13581" width="8.88671875" style="2"/>
    <col min="13582" max="13582" width="9.44140625" style="2" customWidth="1"/>
    <col min="13583" max="13824" width="8.88671875" style="2"/>
    <col min="13825" max="13825" width="33" style="2" bestFit="1" customWidth="1"/>
    <col min="13826" max="13826" width="19.88671875" style="2" bestFit="1" customWidth="1"/>
    <col min="13827" max="13834" width="9.44140625" style="2" bestFit="1" customWidth="1"/>
    <col min="13835" max="13836" width="9.44140625" style="2" customWidth="1"/>
    <col min="13837" max="13837" width="8.88671875" style="2"/>
    <col min="13838" max="13838" width="9.44140625" style="2" customWidth="1"/>
    <col min="13839" max="14080" width="8.88671875" style="2"/>
    <col min="14081" max="14081" width="33" style="2" bestFit="1" customWidth="1"/>
    <col min="14082" max="14082" width="19.88671875" style="2" bestFit="1" customWidth="1"/>
    <col min="14083" max="14090" width="9.44140625" style="2" bestFit="1" customWidth="1"/>
    <col min="14091" max="14092" width="9.44140625" style="2" customWidth="1"/>
    <col min="14093" max="14093" width="8.88671875" style="2"/>
    <col min="14094" max="14094" width="9.44140625" style="2" customWidth="1"/>
    <col min="14095" max="14336" width="8.88671875" style="2"/>
    <col min="14337" max="14337" width="33" style="2" bestFit="1" customWidth="1"/>
    <col min="14338" max="14338" width="19.88671875" style="2" bestFit="1" customWidth="1"/>
    <col min="14339" max="14346" width="9.44140625" style="2" bestFit="1" customWidth="1"/>
    <col min="14347" max="14348" width="9.44140625" style="2" customWidth="1"/>
    <col min="14349" max="14349" width="8.88671875" style="2"/>
    <col min="14350" max="14350" width="9.44140625" style="2" customWidth="1"/>
    <col min="14351" max="14592" width="8.88671875" style="2"/>
    <col min="14593" max="14593" width="33" style="2" bestFit="1" customWidth="1"/>
    <col min="14594" max="14594" width="19.88671875" style="2" bestFit="1" customWidth="1"/>
    <col min="14595" max="14602" width="9.44140625" style="2" bestFit="1" customWidth="1"/>
    <col min="14603" max="14604" width="9.44140625" style="2" customWidth="1"/>
    <col min="14605" max="14605" width="8.88671875" style="2"/>
    <col min="14606" max="14606" width="9.44140625" style="2" customWidth="1"/>
    <col min="14607" max="14848" width="8.88671875" style="2"/>
    <col min="14849" max="14849" width="33" style="2" bestFit="1" customWidth="1"/>
    <col min="14850" max="14850" width="19.88671875" style="2" bestFit="1" customWidth="1"/>
    <col min="14851" max="14858" width="9.44140625" style="2" bestFit="1" customWidth="1"/>
    <col min="14859" max="14860" width="9.44140625" style="2" customWidth="1"/>
    <col min="14861" max="14861" width="8.88671875" style="2"/>
    <col min="14862" max="14862" width="9.44140625" style="2" customWidth="1"/>
    <col min="14863" max="15104" width="8.88671875" style="2"/>
    <col min="15105" max="15105" width="33" style="2" bestFit="1" customWidth="1"/>
    <col min="15106" max="15106" width="19.88671875" style="2" bestFit="1" customWidth="1"/>
    <col min="15107" max="15114" width="9.44140625" style="2" bestFit="1" customWidth="1"/>
    <col min="15115" max="15116" width="9.44140625" style="2" customWidth="1"/>
    <col min="15117" max="15117" width="8.88671875" style="2"/>
    <col min="15118" max="15118" width="9.44140625" style="2" customWidth="1"/>
    <col min="15119" max="15360" width="8.88671875" style="2"/>
    <col min="15361" max="15361" width="33" style="2" bestFit="1" customWidth="1"/>
    <col min="15362" max="15362" width="19.88671875" style="2" bestFit="1" customWidth="1"/>
    <col min="15363" max="15370" width="9.44140625" style="2" bestFit="1" customWidth="1"/>
    <col min="15371" max="15372" width="9.44140625" style="2" customWidth="1"/>
    <col min="15373" max="15373" width="8.88671875" style="2"/>
    <col min="15374" max="15374" width="9.44140625" style="2" customWidth="1"/>
    <col min="15375" max="15616" width="8.88671875" style="2"/>
    <col min="15617" max="15617" width="33" style="2" bestFit="1" customWidth="1"/>
    <col min="15618" max="15618" width="19.88671875" style="2" bestFit="1" customWidth="1"/>
    <col min="15619" max="15626" width="9.44140625" style="2" bestFit="1" customWidth="1"/>
    <col min="15627" max="15628" width="9.44140625" style="2" customWidth="1"/>
    <col min="15629" max="15629" width="8.88671875" style="2"/>
    <col min="15630" max="15630" width="9.44140625" style="2" customWidth="1"/>
    <col min="15631" max="15872" width="8.88671875" style="2"/>
    <col min="15873" max="15873" width="33" style="2" bestFit="1" customWidth="1"/>
    <col min="15874" max="15874" width="19.88671875" style="2" bestFit="1" customWidth="1"/>
    <col min="15875" max="15882" width="9.44140625" style="2" bestFit="1" customWidth="1"/>
    <col min="15883" max="15884" width="9.44140625" style="2" customWidth="1"/>
    <col min="15885" max="15885" width="8.88671875" style="2"/>
    <col min="15886" max="15886" width="9.44140625" style="2" customWidth="1"/>
    <col min="15887" max="16128" width="8.88671875" style="2"/>
    <col min="16129" max="16129" width="33" style="2" bestFit="1" customWidth="1"/>
    <col min="16130" max="16130" width="19.88671875" style="2" bestFit="1" customWidth="1"/>
    <col min="16131" max="16138" width="9.44140625" style="2" bestFit="1" customWidth="1"/>
    <col min="16139" max="16140" width="9.44140625" style="2" customWidth="1"/>
    <col min="16141" max="16141" width="8.88671875" style="2"/>
    <col min="16142" max="16142" width="9.44140625" style="2" customWidth="1"/>
    <col min="16143" max="16384" width="8.88671875" style="2"/>
  </cols>
  <sheetData>
    <row r="1" spans="1:14" ht="22.8" x14ac:dyDescent="0.4">
      <c r="A1" s="7" t="s">
        <v>532</v>
      </c>
    </row>
    <row r="2" spans="1:14" x14ac:dyDescent="0.25">
      <c r="E2" s="3"/>
      <c r="F2" s="15"/>
    </row>
    <row r="3" spans="1:14" x14ac:dyDescent="0.25">
      <c r="B3" s="70" t="s">
        <v>533</v>
      </c>
      <c r="C3" s="71">
        <v>1293380</v>
      </c>
      <c r="E3" s="3"/>
      <c r="F3" s="15"/>
    </row>
    <row r="4" spans="1:14" x14ac:dyDescent="0.25">
      <c r="A4" s="24"/>
      <c r="B4" s="70" t="s">
        <v>534</v>
      </c>
      <c r="C4" s="71">
        <v>1401168</v>
      </c>
    </row>
    <row r="5" spans="1:14" x14ac:dyDescent="0.25">
      <c r="A5" s="24"/>
      <c r="B5" s="25" t="s">
        <v>535</v>
      </c>
      <c r="C5" s="24">
        <f>ROUND(C4/C3,4)</f>
        <v>1.0832999999999999</v>
      </c>
    </row>
    <row r="6" spans="1:14" x14ac:dyDescent="0.25">
      <c r="A6" s="24"/>
    </row>
    <row r="7" spans="1:14" ht="17.399999999999999" thickBot="1" x14ac:dyDescent="0.35">
      <c r="A7" s="20" t="s">
        <v>587</v>
      </c>
    </row>
    <row r="8" spans="1:14" x14ac:dyDescent="0.25">
      <c r="A8" s="29"/>
      <c r="B8" s="30" t="s">
        <v>433</v>
      </c>
      <c r="C8" s="29" t="s">
        <v>434</v>
      </c>
      <c r="D8" s="29" t="s">
        <v>590</v>
      </c>
      <c r="E8" s="29" t="s">
        <v>591</v>
      </c>
      <c r="F8" s="29" t="s">
        <v>435</v>
      </c>
      <c r="G8" s="29" t="s">
        <v>436</v>
      </c>
      <c r="H8" s="29" t="s">
        <v>592</v>
      </c>
      <c r="I8" s="29" t="s">
        <v>437</v>
      </c>
      <c r="J8" s="29" t="s">
        <v>438</v>
      </c>
      <c r="K8" s="29" t="s">
        <v>439</v>
      </c>
      <c r="L8" s="29" t="s">
        <v>429</v>
      </c>
      <c r="M8" s="29" t="s">
        <v>12</v>
      </c>
      <c r="N8" s="29" t="s">
        <v>430</v>
      </c>
    </row>
    <row r="9" spans="1:14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59"/>
    </row>
    <row r="10" spans="1:14" s="8" customFormat="1" x14ac:dyDescent="0.25">
      <c r="A10" s="32" t="s">
        <v>440</v>
      </c>
      <c r="B10" s="33" t="s">
        <v>441</v>
      </c>
      <c r="C10" s="60">
        <f t="shared" ref="C10:M10" si="0">SUM(C11,C20,C23)</f>
        <v>80.405698829890625</v>
      </c>
      <c r="D10" s="60">
        <f t="shared" si="0"/>
        <v>67.007615255086435</v>
      </c>
      <c r="E10" s="60">
        <f t="shared" si="0"/>
        <v>53.247781927605146</v>
      </c>
      <c r="F10" s="60">
        <f t="shared" si="0"/>
        <v>19.540735003028537</v>
      </c>
      <c r="G10" s="60">
        <f t="shared" si="0"/>
        <v>-34.712695649136414</v>
      </c>
      <c r="H10" s="60">
        <f t="shared" si="0"/>
        <v>4.706827845794554</v>
      </c>
      <c r="I10" s="60">
        <f t="shared" si="0"/>
        <v>-1.860914133507191</v>
      </c>
      <c r="J10" s="60">
        <f t="shared" si="0"/>
        <v>3.7987253156379008</v>
      </c>
      <c r="K10" s="60">
        <f t="shared" si="0"/>
        <v>987.12523163713024</v>
      </c>
      <c r="L10" s="60">
        <f t="shared" si="0"/>
        <v>192.13377439439955</v>
      </c>
      <c r="M10" s="60">
        <f t="shared" si="0"/>
        <v>1179.2590060315297</v>
      </c>
      <c r="N10" s="60">
        <f>M10-SUM(K10:L10)</f>
        <v>0</v>
      </c>
    </row>
    <row r="11" spans="1:14" s="8" customFormat="1" x14ac:dyDescent="0.25">
      <c r="A11" s="35" t="s">
        <v>442</v>
      </c>
      <c r="B11" s="36" t="s">
        <v>443</v>
      </c>
      <c r="C11" s="60">
        <f t="shared" ref="C11:M11" si="1">SUM(C12:C19)</f>
        <v>19.946982291184895</v>
      </c>
      <c r="D11" s="60">
        <f t="shared" si="1"/>
        <v>16.064649300414974</v>
      </c>
      <c r="E11" s="60">
        <f t="shared" si="1"/>
        <v>12.354568768189026</v>
      </c>
      <c r="F11" s="60">
        <f t="shared" si="1"/>
        <v>4.3711801591073316</v>
      </c>
      <c r="G11" s="60">
        <f t="shared" si="1"/>
        <v>7.8599231273796972</v>
      </c>
      <c r="H11" s="60">
        <f t="shared" si="1"/>
        <v>1.0541001501083711</v>
      </c>
      <c r="I11" s="60">
        <f t="shared" si="1"/>
        <v>0.63107149868920387</v>
      </c>
      <c r="J11" s="60">
        <f t="shared" si="1"/>
        <v>0.59438287019898772</v>
      </c>
      <c r="K11" s="60">
        <f t="shared" si="1"/>
        <v>286.31487098669839</v>
      </c>
      <c r="L11" s="60">
        <f t="shared" si="1"/>
        <v>62.876858165272495</v>
      </c>
      <c r="M11" s="60">
        <f t="shared" si="1"/>
        <v>349.19172915197083</v>
      </c>
      <c r="N11" s="60">
        <f t="shared" ref="N11:N33" si="2">M11-SUM(K11:L11)</f>
        <v>0</v>
      </c>
    </row>
    <row r="12" spans="1:14" x14ac:dyDescent="0.25">
      <c r="A12" s="37" t="s">
        <v>444</v>
      </c>
      <c r="B12" s="38" t="s">
        <v>445</v>
      </c>
      <c r="C12" s="26">
        <f>'Changes tables (2009-10)'!C9*GFSScalar201011</f>
        <v>0</v>
      </c>
      <c r="D12" s="26">
        <f>'Changes tables (2009-10)'!D9*GFSScalar201011</f>
        <v>0</v>
      </c>
      <c r="E12" s="26">
        <f>'Changes tables (2009-10)'!E9*GFSScalar201011</f>
        <v>0</v>
      </c>
      <c r="F12" s="26">
        <f>'Changes tables (2009-10)'!F9*GFSScalar201011</f>
        <v>0</v>
      </c>
      <c r="G12" s="26">
        <f>'Changes tables (2009-10)'!G9*GFSScalar201011</f>
        <v>0</v>
      </c>
      <c r="H12" s="26">
        <f>'Changes tables (2009-10)'!H9*GFSScalar201011</f>
        <v>0</v>
      </c>
      <c r="I12" s="26">
        <f>'Changes tables (2009-10)'!I9*GFSScalar201011</f>
        <v>0</v>
      </c>
      <c r="J12" s="26">
        <f>'Changes tables (2009-10)'!J9*GFSScalar201011</f>
        <v>0</v>
      </c>
      <c r="K12" s="26">
        <f>'Changes tables (2009-10)'!K9*GFSScalar201011</f>
        <v>3.8559251860976342</v>
      </c>
      <c r="L12" s="26">
        <f>SUM(C12:J12)</f>
        <v>0</v>
      </c>
      <c r="M12" s="26">
        <f>SUM(K12:L12)</f>
        <v>3.8559251860976342</v>
      </c>
      <c r="N12" s="26">
        <f t="shared" si="2"/>
        <v>0</v>
      </c>
    </row>
    <row r="13" spans="1:14" s="5" customFormat="1" x14ac:dyDescent="0.25">
      <c r="A13" s="37" t="s">
        <v>446</v>
      </c>
      <c r="B13" s="38" t="s">
        <v>447</v>
      </c>
      <c r="C13" s="26">
        <f>'Changes tables (2009-10)'!C10*GFSScalar201011</f>
        <v>0</v>
      </c>
      <c r="D13" s="26">
        <f>'Changes tables (2009-10)'!D10*GFSScalar201011</f>
        <v>0</v>
      </c>
      <c r="E13" s="26">
        <f>'Changes tables (2009-10)'!E10*GFSScalar201011</f>
        <v>0</v>
      </c>
      <c r="F13" s="26">
        <f>'Changes tables (2009-10)'!F10*GFSScalar201011</f>
        <v>0</v>
      </c>
      <c r="G13" s="26">
        <f>'Changes tables (2009-10)'!G10*GFSScalar201011</f>
        <v>0</v>
      </c>
      <c r="H13" s="26">
        <f>'Changes tables (2009-10)'!H10*GFSScalar201011</f>
        <v>0</v>
      </c>
      <c r="I13" s="26">
        <f>'Changes tables (2009-10)'!I10*GFSScalar201011</f>
        <v>0</v>
      </c>
      <c r="J13" s="26">
        <f>'Changes tables (2009-10)'!J10*GFSScalar201011</f>
        <v>0</v>
      </c>
      <c r="K13" s="26">
        <f>'Changes tables (2009-10)'!K10*GFSScalar201011</f>
        <v>168.37853511488402</v>
      </c>
      <c r="L13" s="26">
        <f t="shared" ref="L13:L19" si="3">SUM(C13:J13)</f>
        <v>0</v>
      </c>
      <c r="M13" s="26">
        <f t="shared" ref="M13:M19" si="4">SUM(K13:L13)</f>
        <v>168.37853511488402</v>
      </c>
      <c r="N13" s="26">
        <f t="shared" si="2"/>
        <v>0</v>
      </c>
    </row>
    <row r="14" spans="1:14" x14ac:dyDescent="0.25">
      <c r="A14" s="37" t="s">
        <v>448</v>
      </c>
      <c r="B14" s="38" t="s">
        <v>449</v>
      </c>
      <c r="C14" s="26">
        <f>'Changes tables (2009-10)'!C11*GFSScalar201011</f>
        <v>7.4026284944735989E-3</v>
      </c>
      <c r="D14" s="26">
        <f>'Changes tables (2009-10)'!D11*GFSScalar201011</f>
        <v>0</v>
      </c>
      <c r="E14" s="26">
        <f>'Changes tables (2009-10)'!E11*GFSScalar201011</f>
        <v>0</v>
      </c>
      <c r="F14" s="26">
        <f>'Changes tables (2009-10)'!F11*GFSScalar201011</f>
        <v>0</v>
      </c>
      <c r="G14" s="26">
        <f>'Changes tables (2009-10)'!G11*GFSScalar201011</f>
        <v>0</v>
      </c>
      <c r="H14" s="26">
        <f>'Changes tables (2009-10)'!H11*GFSScalar201011</f>
        <v>0</v>
      </c>
      <c r="I14" s="26">
        <f>'Changes tables (2009-10)'!I11*GFSScalar201011</f>
        <v>0</v>
      </c>
      <c r="J14" s="26">
        <f>'Changes tables (2009-10)'!J11*GFSScalar201011</f>
        <v>0</v>
      </c>
      <c r="K14" s="26">
        <f>'Changes tables (2009-10)'!K11*GFSScalar201011</f>
        <v>92.188245581903047</v>
      </c>
      <c r="L14" s="26">
        <f t="shared" si="3"/>
        <v>7.4026284944735989E-3</v>
      </c>
      <c r="M14" s="26">
        <f t="shared" si="4"/>
        <v>92.195648210397522</v>
      </c>
      <c r="N14" s="26">
        <f t="shared" si="2"/>
        <v>0</v>
      </c>
    </row>
    <row r="15" spans="1:14" x14ac:dyDescent="0.25">
      <c r="A15" s="37" t="s">
        <v>450</v>
      </c>
      <c r="B15" s="38" t="s">
        <v>451</v>
      </c>
      <c r="C15" s="26">
        <f>'Changes tables (2009-10)'!C12*GFSScalar201011</f>
        <v>0</v>
      </c>
      <c r="D15" s="26">
        <f>'Changes tables (2009-10)'!D12*GFSScalar201011</f>
        <v>0</v>
      </c>
      <c r="E15" s="26">
        <f>'Changes tables (2009-10)'!E12*GFSScalar201011</f>
        <v>0</v>
      </c>
      <c r="F15" s="26">
        <f>'Changes tables (2009-10)'!F12*GFSScalar201011</f>
        <v>0</v>
      </c>
      <c r="G15" s="26">
        <f>'Changes tables (2009-10)'!G12*GFSScalar201011</f>
        <v>0</v>
      </c>
      <c r="H15" s="26">
        <f>'Changes tables (2009-10)'!H12*GFSScalar201011</f>
        <v>0</v>
      </c>
      <c r="I15" s="26">
        <f>'Changes tables (2009-10)'!I12*GFSScalar201011</f>
        <v>0</v>
      </c>
      <c r="J15" s="26">
        <f>'Changes tables (2009-10)'!J12*GFSScalar201011</f>
        <v>0</v>
      </c>
      <c r="K15" s="26">
        <f>'Changes tables (2009-10)'!K12*GFSScalar201011</f>
        <v>21.892165103813678</v>
      </c>
      <c r="L15" s="26">
        <f t="shared" si="3"/>
        <v>0</v>
      </c>
      <c r="M15" s="26">
        <f t="shared" si="4"/>
        <v>21.892165103813678</v>
      </c>
      <c r="N15" s="26">
        <f t="shared" si="2"/>
        <v>0</v>
      </c>
    </row>
    <row r="16" spans="1:14" x14ac:dyDescent="0.25">
      <c r="A16" s="37" t="s">
        <v>452</v>
      </c>
      <c r="B16" s="38" t="s">
        <v>453</v>
      </c>
      <c r="C16" s="26">
        <f>'Changes tables (2009-10)'!C13*GFSScalar201011</f>
        <v>6.7740308186145315</v>
      </c>
      <c r="D16" s="26">
        <f>'Changes tables (2009-10)'!D13*GFSScalar201011</f>
        <v>6.7277273504705759</v>
      </c>
      <c r="E16" s="26">
        <f>'Changes tables (2009-10)'!E13*GFSScalar201011</f>
        <v>4.2083619965392147</v>
      </c>
      <c r="F16" s="26">
        <f>'Changes tables (2009-10)'!F13*GFSScalar201011</f>
        <v>1.7246982812901748</v>
      </c>
      <c r="G16" s="26">
        <f>'Changes tables (2009-10)'!G13*GFSScalar201011</f>
        <v>1.078332392214904</v>
      </c>
      <c r="H16" s="26">
        <f>'Changes tables (2009-10)'!H13*GFSScalar201011</f>
        <v>0.43157185273594934</v>
      </c>
      <c r="I16" s="26">
        <f>'Changes tables (2009-10)'!I13*GFSScalar201011</f>
        <v>0.31538778559342107</v>
      </c>
      <c r="J16" s="26">
        <f>'Changes tables (2009-10)'!J13*GFSScalar201011</f>
        <v>0.19318700466185107</v>
      </c>
      <c r="K16" s="26">
        <f>'Changes tables (2009-10)'!K13*GFSScalar201011</f>
        <v>0</v>
      </c>
      <c r="L16" s="26">
        <f t="shared" si="3"/>
        <v>21.453297482120622</v>
      </c>
      <c r="M16" s="26">
        <f t="shared" si="4"/>
        <v>21.453297482120622</v>
      </c>
      <c r="N16" s="26">
        <f t="shared" si="2"/>
        <v>0</v>
      </c>
    </row>
    <row r="17" spans="1:14" x14ac:dyDescent="0.25">
      <c r="A17" s="37" t="s">
        <v>454</v>
      </c>
      <c r="B17" s="38" t="s">
        <v>455</v>
      </c>
      <c r="C17" s="26">
        <f>'Changes tables (2009-10)'!C14*GFSScalar201011</f>
        <v>5.1018700401632531</v>
      </c>
      <c r="D17" s="26">
        <f>'Changes tables (2009-10)'!D14*GFSScalar201011</f>
        <v>4.0364761364243993</v>
      </c>
      <c r="E17" s="26">
        <f>'Changes tables (2009-10)'!E14*GFSScalar201011</f>
        <v>1.6538787414592206</v>
      </c>
      <c r="F17" s="26">
        <f>'Changes tables (2009-10)'!F14*GFSScalar201011</f>
        <v>1.0010396756835636</v>
      </c>
      <c r="G17" s="26">
        <f>'Changes tables (2009-10)'!G14*GFSScalar201011</f>
        <v>1.9793653761710428</v>
      </c>
      <c r="H17" s="26">
        <f>'Changes tables (2009-10)'!H14*GFSScalar201011</f>
        <v>0.17273974515952939</v>
      </c>
      <c r="I17" s="26">
        <f>'Changes tables (2009-10)'!I14*GFSScalar201011</f>
        <v>0.10690358674178282</v>
      </c>
      <c r="J17" s="26">
        <f>'Changes tables (2009-10)'!J14*GFSScalar201011</f>
        <v>0.11177200993833657</v>
      </c>
      <c r="K17" s="26">
        <f>'Changes tables (2009-10)'!K14*GFSScalar201011</f>
        <v>0</v>
      </c>
      <c r="L17" s="26">
        <f t="shared" si="3"/>
        <v>14.164045311741127</v>
      </c>
      <c r="M17" s="26">
        <f t="shared" si="4"/>
        <v>14.164045311741127</v>
      </c>
      <c r="N17" s="26">
        <f t="shared" si="2"/>
        <v>0</v>
      </c>
    </row>
    <row r="18" spans="1:14" x14ac:dyDescent="0.25">
      <c r="A18" s="37" t="s">
        <v>456</v>
      </c>
      <c r="B18" s="38" t="s">
        <v>457</v>
      </c>
      <c r="C18" s="26">
        <f>'Changes tables (2009-10)'!C15*GFSScalar201011</f>
        <v>8.063678803912639</v>
      </c>
      <c r="D18" s="26">
        <f>'Changes tables (2009-10)'!D15*GFSScalar201011</f>
        <v>5.3004458135200005</v>
      </c>
      <c r="E18" s="26">
        <f>'Changes tables (2009-10)'!E15*GFSScalar201011</f>
        <v>6.4923280301905901</v>
      </c>
      <c r="F18" s="26">
        <f>'Changes tables (2009-10)'!F15*GFSScalar201011</f>
        <v>1.6454422021335937</v>
      </c>
      <c r="G18" s="26">
        <f>'Changes tables (2009-10)'!G15*GFSScalar201011</f>
        <v>4.8022253589937502</v>
      </c>
      <c r="H18" s="26">
        <f>'Changes tables (2009-10)'!H15*GFSScalar201011</f>
        <v>0.44978855221289249</v>
      </c>
      <c r="I18" s="26">
        <f>'Changes tables (2009-10)'!I15*GFSScalar201011</f>
        <v>0.20878012635400001</v>
      </c>
      <c r="J18" s="26">
        <f>'Changes tables (2009-10)'!J15*GFSScalar201011</f>
        <v>0.28942385559880002</v>
      </c>
      <c r="K18" s="26">
        <f>'Changes tables (2009-10)'!K15*GFSScalar201011</f>
        <v>0</v>
      </c>
      <c r="L18" s="26">
        <f t="shared" si="3"/>
        <v>27.252112742916268</v>
      </c>
      <c r="M18" s="26">
        <f t="shared" si="4"/>
        <v>27.252112742916268</v>
      </c>
      <c r="N18" s="26">
        <f t="shared" si="2"/>
        <v>0</v>
      </c>
    </row>
    <row r="19" spans="1:14" x14ac:dyDescent="0.25">
      <c r="A19" s="37" t="s">
        <v>458</v>
      </c>
      <c r="B19" s="38" t="s">
        <v>459</v>
      </c>
      <c r="C19" s="26">
        <f>'Changes tables (2009-10)'!C16*GFSScalar201011</f>
        <v>0</v>
      </c>
      <c r="D19" s="26">
        <f>'Changes tables (2009-10)'!D16*GFSScalar201011</f>
        <v>0</v>
      </c>
      <c r="E19" s="26">
        <f>'Changes tables (2009-10)'!E16*GFSScalar201011</f>
        <v>0</v>
      </c>
      <c r="F19" s="26">
        <f>'Changes tables (2009-10)'!F16*GFSScalar201011</f>
        <v>0</v>
      </c>
      <c r="G19" s="26">
        <f>'Changes tables (2009-10)'!G16*GFSScalar201011</f>
        <v>0</v>
      </c>
      <c r="H19" s="26">
        <f>'Changes tables (2009-10)'!H16*GFSScalar201011</f>
        <v>0</v>
      </c>
      <c r="I19" s="26">
        <f>'Changes tables (2009-10)'!I16*GFSScalar201011</f>
        <v>0</v>
      </c>
      <c r="J19" s="26">
        <f>'Changes tables (2009-10)'!J16*GFSScalar201011</f>
        <v>0</v>
      </c>
      <c r="K19" s="26">
        <f>'Changes tables (2009-10)'!K16*GFSScalar201011</f>
        <v>0</v>
      </c>
      <c r="L19" s="26">
        <f t="shared" si="3"/>
        <v>0</v>
      </c>
      <c r="M19" s="26">
        <f t="shared" si="4"/>
        <v>0</v>
      </c>
      <c r="N19" s="26">
        <f t="shared" si="2"/>
        <v>0</v>
      </c>
    </row>
    <row r="20" spans="1:14" s="8" customFormat="1" x14ac:dyDescent="0.25">
      <c r="A20" s="35" t="s">
        <v>460</v>
      </c>
      <c r="B20" s="36" t="s">
        <v>461</v>
      </c>
      <c r="C20" s="60">
        <f t="shared" ref="C20:M20" si="5">SUM(C21:C22)</f>
        <v>60.45871653870573</v>
      </c>
      <c r="D20" s="60">
        <f t="shared" si="5"/>
        <v>50.942965954671465</v>
      </c>
      <c r="E20" s="60">
        <f t="shared" si="5"/>
        <v>40.893213159416121</v>
      </c>
      <c r="F20" s="60">
        <f t="shared" si="5"/>
        <v>15.169554843921205</v>
      </c>
      <c r="G20" s="60">
        <f t="shared" si="5"/>
        <v>-42.572618776516109</v>
      </c>
      <c r="H20" s="60">
        <f t="shared" si="5"/>
        <v>3.6527276956861829</v>
      </c>
      <c r="I20" s="60">
        <f t="shared" si="5"/>
        <v>-2.4919856321963949</v>
      </c>
      <c r="J20" s="60">
        <f t="shared" si="5"/>
        <v>3.2043424454389133</v>
      </c>
      <c r="K20" s="60">
        <f t="shared" si="5"/>
        <v>1.8836676991801873</v>
      </c>
      <c r="L20" s="60">
        <f t="shared" si="5"/>
        <v>129.25691622912706</v>
      </c>
      <c r="M20" s="60">
        <f t="shared" si="5"/>
        <v>131.14058392830722</v>
      </c>
      <c r="N20" s="60">
        <f t="shared" si="2"/>
        <v>0</v>
      </c>
    </row>
    <row r="21" spans="1:14" x14ac:dyDescent="0.25">
      <c r="A21" s="37" t="s">
        <v>462</v>
      </c>
      <c r="B21" s="38" t="s">
        <v>463</v>
      </c>
      <c r="C21" s="26">
        <f>'Changes tables (2009-10)'!C18*GFSScalar201011</f>
        <v>22.208116363268694</v>
      </c>
      <c r="D21" s="26">
        <f>'Changes tables (2009-10)'!D18*GFSScalar201011</f>
        <v>16.480302370611025</v>
      </c>
      <c r="E21" s="26">
        <f>'Changes tables (2009-10)'!E18*GFSScalar201011</f>
        <v>11.746189198229921</v>
      </c>
      <c r="F21" s="26">
        <f>'Changes tables (2009-10)'!F18*GFSScalar201011</f>
        <v>3.6654230402316457</v>
      </c>
      <c r="G21" s="26">
        <f>'Changes tables (2009-10)'!G18*GFSScalar201011</f>
        <v>-67.207562461186271</v>
      </c>
      <c r="H21" s="26">
        <f>'Changes tables (2009-10)'!H18*GFSScalar201011</f>
        <v>1.0239501364976957</v>
      </c>
      <c r="I21" s="26">
        <f>'Changes tables (2009-10)'!I18*GFSScalar201011</f>
        <v>-3.6922548745286399</v>
      </c>
      <c r="J21" s="26">
        <f>'Changes tables (2009-10)'!J18*GFSScalar201011</f>
        <v>0.64669355264417649</v>
      </c>
      <c r="K21" s="26">
        <f>'Changes tables (2009-10)'!K18*GFSScalar201011</f>
        <v>1.8604946783324388</v>
      </c>
      <c r="L21" s="26">
        <f>SUM(C21:J21)</f>
        <v>-15.129142674231758</v>
      </c>
      <c r="M21" s="26">
        <f>SUM(K21:L21)</f>
        <v>-13.26864799589932</v>
      </c>
      <c r="N21" s="26">
        <f>M21-SUM(K21:L21)</f>
        <v>0</v>
      </c>
    </row>
    <row r="22" spans="1:14" x14ac:dyDescent="0.25">
      <c r="A22" s="37" t="s">
        <v>464</v>
      </c>
      <c r="B22" s="38" t="s">
        <v>465</v>
      </c>
      <c r="C22" s="26">
        <f>'Changes tables (2009-10)'!C19*GFSScalar201011</f>
        <v>38.250600175437036</v>
      </c>
      <c r="D22" s="26">
        <f>'Changes tables (2009-10)'!D19*GFSScalar201011</f>
        <v>34.462663584060437</v>
      </c>
      <c r="E22" s="26">
        <f>'Changes tables (2009-10)'!E19*GFSScalar201011</f>
        <v>29.147023961186196</v>
      </c>
      <c r="F22" s="26">
        <f>'Changes tables (2009-10)'!F19*GFSScalar201011</f>
        <v>11.504131803689559</v>
      </c>
      <c r="G22" s="26">
        <f>'Changes tables (2009-10)'!G19*GFSScalar201011</f>
        <v>24.634943684670159</v>
      </c>
      <c r="H22" s="26">
        <f>'Changes tables (2009-10)'!H19*GFSScalar201011</f>
        <v>2.6287775591884874</v>
      </c>
      <c r="I22" s="26">
        <f>'Changes tables (2009-10)'!I19*GFSScalar201011</f>
        <v>1.200269242332245</v>
      </c>
      <c r="J22" s="26">
        <f>'Changes tables (2009-10)'!J19*GFSScalar201011</f>
        <v>2.5576488927947367</v>
      </c>
      <c r="K22" s="26">
        <f>'Changes tables (2009-10)'!K19*GFSScalar201011</f>
        <v>2.3173020847748572E-2</v>
      </c>
      <c r="L22" s="26">
        <f>SUM(C22:J22)</f>
        <v>144.38605890335882</v>
      </c>
      <c r="M22" s="26">
        <f>SUM(K22:L22)</f>
        <v>144.40923192420655</v>
      </c>
      <c r="N22" s="26">
        <f>M22-SUM(K22:L22)</f>
        <v>0</v>
      </c>
    </row>
    <row r="23" spans="1:14" s="8" customFormat="1" x14ac:dyDescent="0.25">
      <c r="A23" s="35" t="s">
        <v>466</v>
      </c>
      <c r="B23" s="36" t="s">
        <v>467</v>
      </c>
      <c r="C23" s="60">
        <f t="shared" ref="C23:M23" si="6">SUM(C24:C26)</f>
        <v>0</v>
      </c>
      <c r="D23" s="60">
        <f t="shared" si="6"/>
        <v>0</v>
      </c>
      <c r="E23" s="60">
        <f t="shared" si="6"/>
        <v>0</v>
      </c>
      <c r="F23" s="60">
        <f t="shared" si="6"/>
        <v>0</v>
      </c>
      <c r="G23" s="60">
        <f t="shared" si="6"/>
        <v>0</v>
      </c>
      <c r="H23" s="60">
        <f t="shared" si="6"/>
        <v>0</v>
      </c>
      <c r="I23" s="60">
        <f t="shared" si="6"/>
        <v>0</v>
      </c>
      <c r="J23" s="60">
        <f t="shared" si="6"/>
        <v>0</v>
      </c>
      <c r="K23" s="60">
        <f t="shared" si="6"/>
        <v>698.92669295125165</v>
      </c>
      <c r="L23" s="60">
        <f t="shared" si="6"/>
        <v>0</v>
      </c>
      <c r="M23" s="60">
        <f t="shared" si="6"/>
        <v>698.92669295125165</v>
      </c>
      <c r="N23" s="60">
        <f t="shared" si="2"/>
        <v>0</v>
      </c>
    </row>
    <row r="24" spans="1:14" x14ac:dyDescent="0.25">
      <c r="A24" s="37" t="s">
        <v>468</v>
      </c>
      <c r="B24" s="38" t="s">
        <v>469</v>
      </c>
      <c r="C24" s="26">
        <f>'Changes tables (2009-10)'!C21*GFSScalar201011</f>
        <v>0</v>
      </c>
      <c r="D24" s="26">
        <f>'Changes tables (2009-10)'!D21*GFSScalar201011</f>
        <v>0</v>
      </c>
      <c r="E24" s="26">
        <f>'Changes tables (2009-10)'!E21*GFSScalar201011</f>
        <v>0</v>
      </c>
      <c r="F24" s="26">
        <f>'Changes tables (2009-10)'!F21*GFSScalar201011</f>
        <v>0</v>
      </c>
      <c r="G24" s="26">
        <f>'Changes tables (2009-10)'!G21*GFSScalar201011</f>
        <v>0</v>
      </c>
      <c r="H24" s="26">
        <f>'Changes tables (2009-10)'!H21*GFSScalar201011</f>
        <v>0</v>
      </c>
      <c r="I24" s="26">
        <f>'Changes tables (2009-10)'!I21*GFSScalar201011</f>
        <v>0</v>
      </c>
      <c r="J24" s="26">
        <f>'Changes tables (2009-10)'!J21*GFSScalar201011</f>
        <v>0</v>
      </c>
      <c r="K24" s="26">
        <f>'Changes tables (2009-10)'!K21*GFSScalar201011</f>
        <v>457.42642933785083</v>
      </c>
      <c r="L24" s="26">
        <f>SUM(C24:J24)</f>
        <v>0</v>
      </c>
      <c r="M24" s="26">
        <f>SUM(K24:L24)</f>
        <v>457.42642933785083</v>
      </c>
      <c r="N24" s="26">
        <f t="shared" si="2"/>
        <v>0</v>
      </c>
    </row>
    <row r="25" spans="1:14" x14ac:dyDescent="0.25">
      <c r="A25" s="37" t="s">
        <v>470</v>
      </c>
      <c r="B25" s="38" t="s">
        <v>471</v>
      </c>
      <c r="C25" s="26">
        <f>'Changes tables (2009-10)'!C22*GFSScalar201011</f>
        <v>0</v>
      </c>
      <c r="D25" s="26">
        <f>'Changes tables (2009-10)'!D22*GFSScalar201011</f>
        <v>0</v>
      </c>
      <c r="E25" s="26">
        <f>'Changes tables (2009-10)'!E22*GFSScalar201011</f>
        <v>0</v>
      </c>
      <c r="F25" s="26">
        <f>'Changes tables (2009-10)'!F22*GFSScalar201011</f>
        <v>0</v>
      </c>
      <c r="G25" s="26">
        <f>'Changes tables (2009-10)'!G22*GFSScalar201011</f>
        <v>0</v>
      </c>
      <c r="H25" s="26">
        <f>'Changes tables (2009-10)'!H22*GFSScalar201011</f>
        <v>0</v>
      </c>
      <c r="I25" s="26">
        <f>'Changes tables (2009-10)'!I22*GFSScalar201011</f>
        <v>0</v>
      </c>
      <c r="J25" s="26">
        <f>'Changes tables (2009-10)'!J22*GFSScalar201011</f>
        <v>0</v>
      </c>
      <c r="K25" s="26">
        <f>'Changes tables (2009-10)'!K22*GFSScalar201011</f>
        <v>235.65030576980686</v>
      </c>
      <c r="L25" s="26">
        <f>SUM(C25:J25)</f>
        <v>0</v>
      </c>
      <c r="M25" s="26">
        <f>SUM(K25:L25)</f>
        <v>235.65030576980686</v>
      </c>
      <c r="N25" s="26">
        <f t="shared" si="2"/>
        <v>0</v>
      </c>
    </row>
    <row r="26" spans="1:14" x14ac:dyDescent="0.25">
      <c r="A26" s="37" t="s">
        <v>472</v>
      </c>
      <c r="B26" s="38" t="s">
        <v>473</v>
      </c>
      <c r="C26" s="26">
        <f>'Changes tables (2009-10)'!C23*GFSScalar201011</f>
        <v>0</v>
      </c>
      <c r="D26" s="26">
        <f>'Changes tables (2009-10)'!D23*GFSScalar201011</f>
        <v>0</v>
      </c>
      <c r="E26" s="26">
        <f>'Changes tables (2009-10)'!E23*GFSScalar201011</f>
        <v>0</v>
      </c>
      <c r="F26" s="26">
        <f>'Changes tables (2009-10)'!F23*GFSScalar201011</f>
        <v>0</v>
      </c>
      <c r="G26" s="26">
        <f>'Changes tables (2009-10)'!G23*GFSScalar201011</f>
        <v>0</v>
      </c>
      <c r="H26" s="26">
        <f>'Changes tables (2009-10)'!H23*GFSScalar201011</f>
        <v>0</v>
      </c>
      <c r="I26" s="26">
        <f>'Changes tables (2009-10)'!I23*GFSScalar201011</f>
        <v>0</v>
      </c>
      <c r="J26" s="26">
        <f>'Changes tables (2009-10)'!J23*GFSScalar201011</f>
        <v>0</v>
      </c>
      <c r="K26" s="26">
        <f>'Changes tables (2009-10)'!K23*GFSScalar201011</f>
        <v>5.8499578435940247</v>
      </c>
      <c r="L26" s="26">
        <f>SUM(C26:J26)</f>
        <v>0</v>
      </c>
      <c r="M26" s="26">
        <f>SUM(K26:L26)</f>
        <v>5.8499578435940247</v>
      </c>
      <c r="N26" s="26">
        <f t="shared" si="2"/>
        <v>0</v>
      </c>
    </row>
    <row r="27" spans="1:14" s="8" customFormat="1" x14ac:dyDescent="0.25">
      <c r="A27" s="32" t="s">
        <v>474</v>
      </c>
      <c r="B27" s="33" t="s">
        <v>475</v>
      </c>
      <c r="C27" s="60">
        <f t="shared" ref="C27:M27" si="7">SUM(C28:C29)</f>
        <v>48.728249496033662</v>
      </c>
      <c r="D27" s="60">
        <f t="shared" si="7"/>
        <v>36.728026605137359</v>
      </c>
      <c r="E27" s="60">
        <f t="shared" si="7"/>
        <v>29.799091415288743</v>
      </c>
      <c r="F27" s="60">
        <f t="shared" si="7"/>
        <v>14.822141804709661</v>
      </c>
      <c r="G27" s="60">
        <f t="shared" si="7"/>
        <v>12.977513602743331</v>
      </c>
      <c r="H27" s="60">
        <f t="shared" si="7"/>
        <v>5.9585160594990452</v>
      </c>
      <c r="I27" s="60">
        <f t="shared" si="7"/>
        <v>8.7005037284756543</v>
      </c>
      <c r="J27" s="60">
        <f t="shared" si="7"/>
        <v>3.2751222366512192</v>
      </c>
      <c r="K27" s="60">
        <f t="shared" si="7"/>
        <v>0</v>
      </c>
      <c r="L27" s="60">
        <f t="shared" si="7"/>
        <v>160.98916494853867</v>
      </c>
      <c r="M27" s="60">
        <f t="shared" si="7"/>
        <v>160.98916494853867</v>
      </c>
      <c r="N27" s="60">
        <f t="shared" si="2"/>
        <v>0</v>
      </c>
    </row>
    <row r="28" spans="1:14" s="5" customFormat="1" x14ac:dyDescent="0.25">
      <c r="A28" s="40" t="s">
        <v>476</v>
      </c>
      <c r="B28" s="41" t="s">
        <v>477</v>
      </c>
      <c r="C28" s="26">
        <f>'Changes tables (2009-10)'!C25*GFSScalar201011</f>
        <v>48.728249496033662</v>
      </c>
      <c r="D28" s="26">
        <f>'Changes tables (2009-10)'!D25*GFSScalar201011</f>
        <v>36.728026605137359</v>
      </c>
      <c r="E28" s="26">
        <f>'Changes tables (2009-10)'!E25*GFSScalar201011</f>
        <v>29.799091415288743</v>
      </c>
      <c r="F28" s="26">
        <f>'Changes tables (2009-10)'!F25*GFSScalar201011</f>
        <v>14.822141804709661</v>
      </c>
      <c r="G28" s="26">
        <f>'Changes tables (2009-10)'!G25*GFSScalar201011</f>
        <v>12.977513602743331</v>
      </c>
      <c r="H28" s="26">
        <f>'Changes tables (2009-10)'!H25*GFSScalar201011</f>
        <v>5.9585160594990452</v>
      </c>
      <c r="I28" s="26">
        <f>'Changes tables (2009-10)'!I25*GFSScalar201011</f>
        <v>8.7005037284756543</v>
      </c>
      <c r="J28" s="26">
        <f>'Changes tables (2009-10)'!J25*GFSScalar201011</f>
        <v>3.2751222366512192</v>
      </c>
      <c r="K28" s="26">
        <f>'Changes tables (2009-10)'!K25*GFSScalar201011</f>
        <v>0</v>
      </c>
      <c r="L28" s="26">
        <f>SUM(C28:J28)</f>
        <v>160.98916494853867</v>
      </c>
      <c r="M28" s="26">
        <f>SUM(K28:L28)</f>
        <v>160.98916494853867</v>
      </c>
      <c r="N28" s="26">
        <f>M28-SUM(K28:L28)</f>
        <v>0</v>
      </c>
    </row>
    <row r="29" spans="1:14" s="5" customFormat="1" x14ac:dyDescent="0.25">
      <c r="A29" s="40" t="s">
        <v>478</v>
      </c>
      <c r="B29" s="41" t="s">
        <v>479</v>
      </c>
      <c r="C29" s="26">
        <f>'Changes tables (2009-10)'!C26*GFSScalar201011</f>
        <v>0</v>
      </c>
      <c r="D29" s="26">
        <f>'Changes tables (2009-10)'!D26*GFSScalar201011</f>
        <v>0</v>
      </c>
      <c r="E29" s="26">
        <f>'Changes tables (2009-10)'!E26*GFSScalar201011</f>
        <v>0</v>
      </c>
      <c r="F29" s="26">
        <f>'Changes tables (2009-10)'!F26*GFSScalar201011</f>
        <v>0</v>
      </c>
      <c r="G29" s="26">
        <f>'Changes tables (2009-10)'!G26*GFSScalar201011</f>
        <v>0</v>
      </c>
      <c r="H29" s="26">
        <f>'Changes tables (2009-10)'!H26*GFSScalar201011</f>
        <v>0</v>
      </c>
      <c r="I29" s="26">
        <f>'Changes tables (2009-10)'!I26*GFSScalar201011</f>
        <v>0</v>
      </c>
      <c r="J29" s="26">
        <f>'Changes tables (2009-10)'!J26*GFSScalar201011</f>
        <v>0</v>
      </c>
      <c r="K29" s="26">
        <f>'Changes tables (2009-10)'!K26*GFSScalar201011</f>
        <v>0</v>
      </c>
      <c r="L29" s="26">
        <f>SUM(C29:J29)</f>
        <v>0</v>
      </c>
      <c r="M29" s="26">
        <f>SUM(K29:L29)</f>
        <v>0</v>
      </c>
      <c r="N29" s="26">
        <f>M29-SUM(K29:L29)</f>
        <v>0</v>
      </c>
    </row>
    <row r="30" spans="1:14" x14ac:dyDescent="0.25">
      <c r="A30" s="42" t="s">
        <v>480</v>
      </c>
      <c r="B30" s="24" t="s">
        <v>481</v>
      </c>
      <c r="C30" s="26">
        <f>'Changes tables (2009-10)'!C27*GFSScalar201011</f>
        <v>0</v>
      </c>
      <c r="D30" s="26">
        <f>'Changes tables (2009-10)'!D27*GFSScalar201011</f>
        <v>0</v>
      </c>
      <c r="E30" s="26">
        <f>'Changes tables (2009-10)'!E27*GFSScalar201011</f>
        <v>0</v>
      </c>
      <c r="F30" s="26">
        <f>'Changes tables (2009-10)'!F27*GFSScalar201011</f>
        <v>0</v>
      </c>
      <c r="G30" s="26">
        <f>'Changes tables (2009-10)'!G27*GFSScalar201011</f>
        <v>0</v>
      </c>
      <c r="H30" s="26">
        <f>'Changes tables (2009-10)'!H27*GFSScalar201011</f>
        <v>0</v>
      </c>
      <c r="I30" s="26">
        <f>'Changes tables (2009-10)'!I27*GFSScalar201011</f>
        <v>0</v>
      </c>
      <c r="J30" s="26">
        <f>'Changes tables (2009-10)'!J27*GFSScalar201011</f>
        <v>0</v>
      </c>
      <c r="K30" s="26">
        <f>'Changes tables (2009-10)'!K27*GFSScalar201011</f>
        <v>0</v>
      </c>
      <c r="L30" s="26">
        <f>SUM(C30:J30)</f>
        <v>0</v>
      </c>
      <c r="M30" s="26">
        <f>SUM(K30:L30)</f>
        <v>0</v>
      </c>
      <c r="N30" s="26">
        <f>M30-SUM(K30:L30)</f>
        <v>0</v>
      </c>
    </row>
    <row r="31" spans="1:14" x14ac:dyDescent="0.25">
      <c r="A31" s="42" t="s">
        <v>482</v>
      </c>
      <c r="B31" s="24" t="s">
        <v>483</v>
      </c>
      <c r="C31" s="26">
        <f>'Changes tables (2009-10)'!C28*GFSScalar201011</f>
        <v>4.1401820129565952</v>
      </c>
      <c r="D31" s="26">
        <f>'Changes tables (2009-10)'!D28*GFSScalar201011</f>
        <v>3.4924121719447143</v>
      </c>
      <c r="E31" s="26">
        <f>'Changes tables (2009-10)'!E28*GFSScalar201011</f>
        <v>7.3799455257374218</v>
      </c>
      <c r="F31" s="26">
        <f>'Changes tables (2009-10)'!F28*GFSScalar201011</f>
        <v>2.5689638809543061</v>
      </c>
      <c r="G31" s="26">
        <f>'Changes tables (2009-10)'!G28*GFSScalar201011</f>
        <v>4.0690314995261536</v>
      </c>
      <c r="H31" s="26">
        <f>'Changes tables (2009-10)'!H28*GFSScalar201011</f>
        <v>0.5635242826244401</v>
      </c>
      <c r="I31" s="26">
        <f>'Changes tables (2009-10)'!I28*GFSScalar201011</f>
        <v>0.59353851341359221</v>
      </c>
      <c r="J31" s="26">
        <f>'Changes tables (2009-10)'!J28*GFSScalar201011</f>
        <v>0.1904910379687059</v>
      </c>
      <c r="K31" s="26">
        <f>'Changes tables (2009-10)'!K28*GFSScalar201011</f>
        <v>20.072367263588706</v>
      </c>
      <c r="L31" s="26">
        <f>SUM(C31:J31)</f>
        <v>22.998088925125927</v>
      </c>
      <c r="M31" s="26">
        <f>SUM(K31:L31)</f>
        <v>43.07045618871463</v>
      </c>
      <c r="N31" s="26">
        <f>M31-SUM(K31:L31)</f>
        <v>0</v>
      </c>
    </row>
    <row r="32" spans="1:14" x14ac:dyDescent="0.25">
      <c r="A32" s="42" t="s">
        <v>458</v>
      </c>
      <c r="B32" s="24" t="s">
        <v>484</v>
      </c>
      <c r="C32" s="26">
        <f>'Changes tables (2009-10)'!C29*GFSScalar201011</f>
        <v>32.75501179314508</v>
      </c>
      <c r="D32" s="26">
        <f>'Changes tables (2009-10)'!D29*GFSScalar201011</f>
        <v>20.434747179696775</v>
      </c>
      <c r="E32" s="26">
        <f>'Changes tables (2009-10)'!E29*GFSScalar201011</f>
        <v>39.244185373165848</v>
      </c>
      <c r="F32" s="26">
        <f>'Changes tables (2009-10)'!F29*GFSScalar201011</f>
        <v>10.14831736367071</v>
      </c>
      <c r="G32" s="26">
        <f>'Changes tables (2009-10)'!G29*GFSScalar201011</f>
        <v>31.06805364862397</v>
      </c>
      <c r="H32" s="26">
        <f>'Changes tables (2009-10)'!H29*GFSScalar201011</f>
        <v>3.1287692285594293</v>
      </c>
      <c r="I32" s="26">
        <f>'Changes tables (2009-10)'!I29*GFSScalar201011</f>
        <v>3.6205845363065072</v>
      </c>
      <c r="J32" s="26">
        <f>'Changes tables (2009-10)'!J29*GFSScalar201011</f>
        <v>0.73021558666836195</v>
      </c>
      <c r="K32" s="26">
        <f>'Changes tables (2009-10)'!K29*GFSScalar201011</f>
        <v>23.937715682309523</v>
      </c>
      <c r="L32" s="26">
        <f>SUM(C32:J32)</f>
        <v>141.12988470983666</v>
      </c>
      <c r="M32" s="26">
        <f>SUM(K32:L32)</f>
        <v>165.06760039214618</v>
      </c>
      <c r="N32" s="26">
        <f>M32-SUM(K32:L32)</f>
        <v>0</v>
      </c>
    </row>
    <row r="33" spans="1:14" s="9" customFormat="1" x14ac:dyDescent="0.25">
      <c r="A33" s="44" t="s">
        <v>486</v>
      </c>
      <c r="B33" s="45" t="s">
        <v>487</v>
      </c>
      <c r="C33" s="61">
        <f t="shared" ref="C33:M33" si="8">SUM(C10,C27,C30,C31,C32)</f>
        <v>166.02914213202595</v>
      </c>
      <c r="D33" s="61">
        <f t="shared" si="8"/>
        <v>127.66280121186527</v>
      </c>
      <c r="E33" s="61">
        <f t="shared" si="8"/>
        <v>129.67100424179716</v>
      </c>
      <c r="F33" s="61">
        <f t="shared" si="8"/>
        <v>47.080158052363217</v>
      </c>
      <c r="G33" s="61">
        <f t="shared" si="8"/>
        <v>13.401903101757039</v>
      </c>
      <c r="H33" s="61">
        <f t="shared" si="8"/>
        <v>14.35763741647747</v>
      </c>
      <c r="I33" s="61">
        <f t="shared" si="8"/>
        <v>11.053712644688563</v>
      </c>
      <c r="J33" s="61">
        <f t="shared" si="8"/>
        <v>7.9945541769261883</v>
      </c>
      <c r="K33" s="61">
        <f t="shared" si="8"/>
        <v>1031.1353145830285</v>
      </c>
      <c r="L33" s="61">
        <f t="shared" si="8"/>
        <v>517.25091297790084</v>
      </c>
      <c r="M33" s="61">
        <f t="shared" si="8"/>
        <v>1548.3862275609292</v>
      </c>
      <c r="N33" s="61">
        <f t="shared" si="2"/>
        <v>0</v>
      </c>
    </row>
    <row r="34" spans="1:14" s="9" customFormat="1" x14ac:dyDescent="0.25">
      <c r="A34" s="56"/>
      <c r="B34" s="57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</row>
    <row r="35" spans="1:14" s="9" customFormat="1" x14ac:dyDescent="0.25">
      <c r="A35" s="63"/>
      <c r="B35" s="62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</row>
    <row r="36" spans="1:14" ht="17.399999999999999" thickBot="1" x14ac:dyDescent="0.35">
      <c r="A36" s="20" t="s">
        <v>522</v>
      </c>
      <c r="B36" s="24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spans="1:14" x14ac:dyDescent="0.25">
      <c r="A37" s="29"/>
      <c r="B37" s="30" t="s">
        <v>433</v>
      </c>
      <c r="C37" s="29" t="s">
        <v>434</v>
      </c>
      <c r="D37" s="29" t="s">
        <v>590</v>
      </c>
      <c r="E37" s="29" t="s">
        <v>591</v>
      </c>
      <c r="F37" s="29" t="s">
        <v>435</v>
      </c>
      <c r="G37" s="29" t="s">
        <v>436</v>
      </c>
      <c r="H37" s="29" t="s">
        <v>592</v>
      </c>
      <c r="I37" s="29" t="s">
        <v>437</v>
      </c>
      <c r="J37" s="29" t="s">
        <v>438</v>
      </c>
      <c r="K37" s="29" t="s">
        <v>439</v>
      </c>
      <c r="L37" s="29" t="s">
        <v>429</v>
      </c>
      <c r="M37" s="29" t="s">
        <v>12</v>
      </c>
      <c r="N37" s="29" t="s">
        <v>430</v>
      </c>
    </row>
    <row r="38" spans="1:14" x14ac:dyDescent="0.25">
      <c r="A38" s="24"/>
      <c r="B38" s="24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31"/>
    </row>
    <row r="39" spans="1:14" x14ac:dyDescent="0.25">
      <c r="A39" s="24"/>
      <c r="B39" s="24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31"/>
    </row>
    <row r="40" spans="1:14" s="8" customFormat="1" x14ac:dyDescent="0.25">
      <c r="A40" s="32" t="s">
        <v>490</v>
      </c>
      <c r="B40" s="33" t="s">
        <v>491</v>
      </c>
      <c r="C40" s="60">
        <f>'Percentage change (2005-06)'!C36/100*'Levels tables (2009-10)'!C36</f>
        <v>14.601082883741187</v>
      </c>
      <c r="D40" s="60">
        <f>'Percentage change (2005-06)'!D36/100*'Levels tables (2009-10)'!D36</f>
        <v>8.288464985816578</v>
      </c>
      <c r="E40" s="60">
        <f>'Percentage change (2005-06)'!E36/100*'Levels tables (2009-10)'!E36</f>
        <v>16.618111039126973</v>
      </c>
      <c r="F40" s="60">
        <f>'Percentage change (2005-06)'!F36/100*'Levels tables (2009-10)'!F36</f>
        <v>2.7135788888859813</v>
      </c>
      <c r="G40" s="60">
        <f>'Percentage change (2005-06)'!G36/100*'Levels tables (2009-10)'!G36</f>
        <v>10.150934819361877</v>
      </c>
      <c r="H40" s="60">
        <f>'Percentage change (2005-06)'!H36/100*'Levels tables (2009-10)'!H36</f>
        <v>1.4717354261535358</v>
      </c>
      <c r="I40" s="60">
        <f>'Percentage change (2005-06)'!I36/100*'Levels tables (2009-10)'!I36</f>
        <v>1.4753615754001963</v>
      </c>
      <c r="J40" s="60">
        <f>'Percentage change (2005-06)'!J36/100*'Levels tables (2009-10)'!J36</f>
        <v>1.8217245098603123</v>
      </c>
      <c r="K40" s="60">
        <f>'Percentage change (2005-06)'!K36/100*'Levels tables (2009-10)'!K36</f>
        <v>66.428422310443409</v>
      </c>
      <c r="L40" s="60">
        <f>SUM(C40:J40)</f>
        <v>57.140994128346641</v>
      </c>
      <c r="M40" s="60">
        <f>SUM(K40:L40)</f>
        <v>123.56941643879006</v>
      </c>
      <c r="N40" s="60">
        <f t="shared" ref="N40:N58" si="9">M40-SUM(K40:L40)</f>
        <v>0</v>
      </c>
    </row>
    <row r="41" spans="1:14" s="8" customFormat="1" x14ac:dyDescent="0.25">
      <c r="A41" s="32" t="s">
        <v>492</v>
      </c>
      <c r="B41" s="33" t="s">
        <v>493</v>
      </c>
      <c r="C41" s="60">
        <f t="shared" ref="C41:M41" si="10">SUM(C42:C45)</f>
        <v>0</v>
      </c>
      <c r="D41" s="60">
        <f t="shared" si="10"/>
        <v>0</v>
      </c>
      <c r="E41" s="60">
        <f t="shared" si="10"/>
        <v>0</v>
      </c>
      <c r="F41" s="60">
        <f t="shared" si="10"/>
        <v>0</v>
      </c>
      <c r="G41" s="60">
        <f t="shared" si="10"/>
        <v>0</v>
      </c>
      <c r="H41" s="60">
        <f t="shared" si="10"/>
        <v>0</v>
      </c>
      <c r="I41" s="60">
        <f t="shared" si="10"/>
        <v>0</v>
      </c>
      <c r="J41" s="60">
        <f t="shared" si="10"/>
        <v>0</v>
      </c>
      <c r="K41" s="60">
        <f t="shared" si="10"/>
        <v>-52.399647645051886</v>
      </c>
      <c r="L41" s="60">
        <f t="shared" si="10"/>
        <v>0</v>
      </c>
      <c r="M41" s="60">
        <f t="shared" si="10"/>
        <v>-52.399647645051886</v>
      </c>
      <c r="N41" s="60">
        <f t="shared" si="9"/>
        <v>0</v>
      </c>
    </row>
    <row r="42" spans="1:14" x14ac:dyDescent="0.25">
      <c r="A42" s="40" t="s">
        <v>494</v>
      </c>
      <c r="B42" s="41" t="s">
        <v>495</v>
      </c>
      <c r="C42" s="26">
        <f>'Changes tables (2009-10)'!C38*GFSScalar201011</f>
        <v>0</v>
      </c>
      <c r="D42" s="26">
        <f>'Changes tables (2009-10)'!D38*GFSScalar201011</f>
        <v>0</v>
      </c>
      <c r="E42" s="26">
        <f>'Changes tables (2009-10)'!E38*GFSScalar201011</f>
        <v>0</v>
      </c>
      <c r="F42" s="26">
        <f>'Changes tables (2009-10)'!F38*GFSScalar201011</f>
        <v>0</v>
      </c>
      <c r="G42" s="26">
        <f>'Changes tables (2009-10)'!G38*GFSScalar201011</f>
        <v>0</v>
      </c>
      <c r="H42" s="26">
        <f>'Changes tables (2009-10)'!H38*GFSScalar201011</f>
        <v>0</v>
      </c>
      <c r="I42" s="26">
        <f>'Changes tables (2009-10)'!I38*GFSScalar201011</f>
        <v>0</v>
      </c>
      <c r="J42" s="26">
        <f>'Changes tables (2009-10)'!J38*GFSScalar201011</f>
        <v>0</v>
      </c>
      <c r="K42" s="26">
        <f>'Changes tables (2009-10)'!K38*GFSScalar201011</f>
        <v>1.527631014473942</v>
      </c>
      <c r="L42" s="26">
        <f>SUM(C42:J42)</f>
        <v>0</v>
      </c>
      <c r="M42" s="26">
        <f>SUM(K42:L42)</f>
        <v>1.527631014473942</v>
      </c>
      <c r="N42" s="26">
        <f t="shared" si="9"/>
        <v>0</v>
      </c>
    </row>
    <row r="43" spans="1:14" x14ac:dyDescent="0.25">
      <c r="A43" s="40" t="s">
        <v>496</v>
      </c>
      <c r="B43" s="41" t="s">
        <v>497</v>
      </c>
      <c r="C43" s="26">
        <f>'Changes tables (2009-10)'!C39*GFSScalar201011</f>
        <v>0</v>
      </c>
      <c r="D43" s="26">
        <f>'Changes tables (2009-10)'!D39*GFSScalar201011</f>
        <v>0</v>
      </c>
      <c r="E43" s="26">
        <f>'Changes tables (2009-10)'!E39*GFSScalar201011</f>
        <v>0</v>
      </c>
      <c r="F43" s="26">
        <f>'Changes tables (2009-10)'!F39*GFSScalar201011</f>
        <v>0</v>
      </c>
      <c r="G43" s="26">
        <f>'Changes tables (2009-10)'!G39*GFSScalar201011</f>
        <v>0</v>
      </c>
      <c r="H43" s="26">
        <f>'Changes tables (2009-10)'!H39*GFSScalar201011</f>
        <v>0</v>
      </c>
      <c r="I43" s="26">
        <f>'Changes tables (2009-10)'!I39*GFSScalar201011</f>
        <v>0</v>
      </c>
      <c r="J43" s="26">
        <f>'Changes tables (2009-10)'!J39*GFSScalar201011</f>
        <v>0</v>
      </c>
      <c r="K43" s="26">
        <f>'Changes tables (2009-10)'!K39*GFSScalar201011</f>
        <v>-53.034705021604154</v>
      </c>
      <c r="L43" s="26">
        <f>SUM(C43:J43)</f>
        <v>0</v>
      </c>
      <c r="M43" s="26">
        <f>SUM(K43:L43)</f>
        <v>-53.034705021604154</v>
      </c>
      <c r="N43" s="26">
        <f t="shared" si="9"/>
        <v>0</v>
      </c>
    </row>
    <row r="44" spans="1:14" x14ac:dyDescent="0.25">
      <c r="A44" s="40" t="s">
        <v>498</v>
      </c>
      <c r="B44" s="41" t="s">
        <v>499</v>
      </c>
      <c r="C44" s="26">
        <f>'Changes tables (2009-10)'!C40*GFSScalar201011</f>
        <v>0</v>
      </c>
      <c r="D44" s="26">
        <f>'Changes tables (2009-10)'!D40*GFSScalar201011</f>
        <v>0</v>
      </c>
      <c r="E44" s="26">
        <f>'Changes tables (2009-10)'!E40*GFSScalar201011</f>
        <v>0</v>
      </c>
      <c r="F44" s="26">
        <f>'Changes tables (2009-10)'!F40*GFSScalar201011</f>
        <v>0</v>
      </c>
      <c r="G44" s="26">
        <f>'Changes tables (2009-10)'!G40*GFSScalar201011</f>
        <v>0</v>
      </c>
      <c r="H44" s="26">
        <f>'Changes tables (2009-10)'!H40*GFSScalar201011</f>
        <v>0</v>
      </c>
      <c r="I44" s="26">
        <f>'Changes tables (2009-10)'!I40*GFSScalar201011</f>
        <v>0</v>
      </c>
      <c r="J44" s="26">
        <f>'Changes tables (2009-10)'!J40*GFSScalar201011</f>
        <v>0</v>
      </c>
      <c r="K44" s="26">
        <f>'Changes tables (2009-10)'!K40*GFSScalar201011</f>
        <v>-0.57612920996082473</v>
      </c>
      <c r="L44" s="26">
        <f>SUM(C44:J44)</f>
        <v>0</v>
      </c>
      <c r="M44" s="26">
        <f>SUM(K44:L44)</f>
        <v>-0.57612920996082473</v>
      </c>
      <c r="N44" s="26">
        <f t="shared" si="9"/>
        <v>0</v>
      </c>
    </row>
    <row r="45" spans="1:14" x14ac:dyDescent="0.25">
      <c r="A45" s="40" t="s">
        <v>458</v>
      </c>
      <c r="B45" s="41" t="s">
        <v>500</v>
      </c>
      <c r="C45" s="26">
        <f>'Changes tables (2009-10)'!C41*GFSScalar201011</f>
        <v>0</v>
      </c>
      <c r="D45" s="26">
        <f>'Changes tables (2009-10)'!D41*GFSScalar201011</f>
        <v>0</v>
      </c>
      <c r="E45" s="26">
        <f>'Changes tables (2009-10)'!E41*GFSScalar201011</f>
        <v>0</v>
      </c>
      <c r="F45" s="26">
        <f>'Changes tables (2009-10)'!F41*GFSScalar201011</f>
        <v>0</v>
      </c>
      <c r="G45" s="26">
        <f>'Changes tables (2009-10)'!G41*GFSScalar201011</f>
        <v>0</v>
      </c>
      <c r="H45" s="26">
        <f>'Changes tables (2009-10)'!H41*GFSScalar201011</f>
        <v>0</v>
      </c>
      <c r="I45" s="26">
        <f>'Changes tables (2009-10)'!I41*GFSScalar201011</f>
        <v>0</v>
      </c>
      <c r="J45" s="26">
        <f>'Changes tables (2009-10)'!J41*GFSScalar201011</f>
        <v>0</v>
      </c>
      <c r="K45" s="26">
        <f>'Changes tables (2009-10)'!K41*GFSScalar201011</f>
        <v>-0.31644442796084948</v>
      </c>
      <c r="L45" s="26">
        <f>SUM(C45:J45)</f>
        <v>0</v>
      </c>
      <c r="M45" s="26">
        <f>SUM(K45:L45)</f>
        <v>-0.31644442796084948</v>
      </c>
      <c r="N45" s="26">
        <f t="shared" si="9"/>
        <v>0</v>
      </c>
    </row>
    <row r="46" spans="1:14" s="8" customFormat="1" x14ac:dyDescent="0.25">
      <c r="A46" s="32" t="s">
        <v>501</v>
      </c>
      <c r="B46" s="33" t="s">
        <v>502</v>
      </c>
      <c r="C46" s="60">
        <f t="shared" ref="C46:M46" si="11">SUM(C47,C50,C51,C52)</f>
        <v>-2.5131499538203044</v>
      </c>
      <c r="D46" s="60">
        <f t="shared" si="11"/>
        <v>-0.88273449019733152</v>
      </c>
      <c r="E46" s="60">
        <f t="shared" si="11"/>
        <v>5.4709272031528172E-2</v>
      </c>
      <c r="F46" s="60">
        <f t="shared" si="11"/>
        <v>-0.16849386820359066</v>
      </c>
      <c r="G46" s="60">
        <f t="shared" si="11"/>
        <v>0.63546546251742231</v>
      </c>
      <c r="H46" s="60">
        <f t="shared" si="11"/>
        <v>-7.866466010602105E-2</v>
      </c>
      <c r="I46" s="60">
        <f t="shared" si="11"/>
        <v>2.917195821281823E-2</v>
      </c>
      <c r="J46" s="60">
        <f t="shared" si="11"/>
        <v>-5.8425582415101138E-2</v>
      </c>
      <c r="K46" s="60">
        <f t="shared" si="11"/>
        <v>156.87677146296497</v>
      </c>
      <c r="L46" s="60">
        <f t="shared" si="11"/>
        <v>-2.98212186198058</v>
      </c>
      <c r="M46" s="60">
        <f t="shared" si="11"/>
        <v>153.89464960098439</v>
      </c>
      <c r="N46" s="60">
        <f t="shared" si="9"/>
        <v>0</v>
      </c>
    </row>
    <row r="47" spans="1:14" s="8" customFormat="1" x14ac:dyDescent="0.25">
      <c r="A47" s="35" t="s">
        <v>503</v>
      </c>
      <c r="B47" s="36" t="s">
        <v>504</v>
      </c>
      <c r="C47" s="60">
        <f t="shared" ref="C47:M47" si="12">SUM(C48:C49)</f>
        <v>0</v>
      </c>
      <c r="D47" s="60">
        <f t="shared" si="12"/>
        <v>0</v>
      </c>
      <c r="E47" s="60">
        <f t="shared" si="12"/>
        <v>0</v>
      </c>
      <c r="F47" s="60">
        <f t="shared" si="12"/>
        <v>0</v>
      </c>
      <c r="G47" s="60">
        <f t="shared" si="12"/>
        <v>0</v>
      </c>
      <c r="H47" s="60">
        <f t="shared" si="12"/>
        <v>0</v>
      </c>
      <c r="I47" s="60">
        <f t="shared" si="12"/>
        <v>0</v>
      </c>
      <c r="J47" s="60">
        <f t="shared" si="12"/>
        <v>0</v>
      </c>
      <c r="K47" s="60">
        <f t="shared" si="12"/>
        <v>160.98916499395287</v>
      </c>
      <c r="L47" s="60">
        <f t="shared" si="12"/>
        <v>0</v>
      </c>
      <c r="M47" s="60">
        <f t="shared" si="12"/>
        <v>160.98916499395287</v>
      </c>
      <c r="N47" s="60">
        <f t="shared" si="9"/>
        <v>0</v>
      </c>
    </row>
    <row r="48" spans="1:14" s="5" customFormat="1" x14ac:dyDescent="0.25">
      <c r="A48" s="37" t="s">
        <v>476</v>
      </c>
      <c r="B48" s="38" t="s">
        <v>505</v>
      </c>
      <c r="C48" s="26">
        <f>'Changes tables (2009-10)'!C44*GFSScalar201011</f>
        <v>0</v>
      </c>
      <c r="D48" s="26">
        <f>'Changes tables (2009-10)'!D44*GFSScalar201011</f>
        <v>0</v>
      </c>
      <c r="E48" s="26">
        <f>'Changes tables (2009-10)'!E44*GFSScalar201011</f>
        <v>0</v>
      </c>
      <c r="F48" s="26">
        <f>'Changes tables (2009-10)'!F44*GFSScalar201011</f>
        <v>0</v>
      </c>
      <c r="G48" s="26">
        <f>'Changes tables (2009-10)'!G44*GFSScalar201011</f>
        <v>0</v>
      </c>
      <c r="H48" s="26">
        <f>'Changes tables (2009-10)'!H44*GFSScalar201011</f>
        <v>0</v>
      </c>
      <c r="I48" s="26">
        <f>'Changes tables (2009-10)'!I44*GFSScalar201011</f>
        <v>0</v>
      </c>
      <c r="J48" s="26">
        <f>'Changes tables (2009-10)'!J44*GFSScalar201011</f>
        <v>0</v>
      </c>
      <c r="K48" s="26">
        <f>'Changes tables (2009-10)'!K44*GFSScalar201011</f>
        <v>160.98916499395287</v>
      </c>
      <c r="L48" s="26">
        <f t="shared" ref="L48:L57" si="13">SUM(C48:J48)</f>
        <v>0</v>
      </c>
      <c r="M48" s="26">
        <f t="shared" ref="M48:M57" si="14">SUM(K48:L48)</f>
        <v>160.98916499395287</v>
      </c>
      <c r="N48" s="26">
        <f t="shared" si="9"/>
        <v>0</v>
      </c>
    </row>
    <row r="49" spans="1:14" s="5" customFormat="1" x14ac:dyDescent="0.25">
      <c r="A49" s="37" t="s">
        <v>478</v>
      </c>
      <c r="B49" s="38" t="s">
        <v>506</v>
      </c>
      <c r="C49" s="26">
        <f>'Changes tables (2009-10)'!C45*GFSScalar201011</f>
        <v>0</v>
      </c>
      <c r="D49" s="26">
        <f>'Changes tables (2009-10)'!D45*GFSScalar201011</f>
        <v>0</v>
      </c>
      <c r="E49" s="26">
        <f>'Changes tables (2009-10)'!E45*GFSScalar201011</f>
        <v>0</v>
      </c>
      <c r="F49" s="26">
        <f>'Changes tables (2009-10)'!F45*GFSScalar201011</f>
        <v>0</v>
      </c>
      <c r="G49" s="26">
        <f>'Changes tables (2009-10)'!G45*GFSScalar201011</f>
        <v>0</v>
      </c>
      <c r="H49" s="26">
        <f>'Changes tables (2009-10)'!H45*GFSScalar201011</f>
        <v>0</v>
      </c>
      <c r="I49" s="26">
        <f>'Changes tables (2009-10)'!I45*GFSScalar201011</f>
        <v>0</v>
      </c>
      <c r="J49" s="26">
        <f>'Changes tables (2009-10)'!J45*GFSScalar201011</f>
        <v>0</v>
      </c>
      <c r="K49" s="26">
        <f>'Changes tables (2009-10)'!K45*GFSScalar201011</f>
        <v>0</v>
      </c>
      <c r="L49" s="26">
        <f t="shared" si="13"/>
        <v>0</v>
      </c>
      <c r="M49" s="26">
        <f t="shared" si="14"/>
        <v>0</v>
      </c>
      <c r="N49" s="26">
        <f t="shared" si="9"/>
        <v>0</v>
      </c>
    </row>
    <row r="50" spans="1:14" x14ac:dyDescent="0.25">
      <c r="A50" s="40" t="s">
        <v>507</v>
      </c>
      <c r="B50" s="41" t="s">
        <v>508</v>
      </c>
      <c r="C50" s="26">
        <f>'Changes tables (2009-10)'!C46*GFSScalar201011</f>
        <v>0</v>
      </c>
      <c r="D50" s="26">
        <f>'Changes tables (2009-10)'!D46*GFSScalar201011</f>
        <v>0</v>
      </c>
      <c r="E50" s="26">
        <f>'Changes tables (2009-10)'!E46*GFSScalar201011</f>
        <v>0</v>
      </c>
      <c r="F50" s="26">
        <f>'Changes tables (2009-10)'!F46*GFSScalar201011</f>
        <v>0</v>
      </c>
      <c r="G50" s="26">
        <f>'Changes tables (2009-10)'!G46*GFSScalar201011</f>
        <v>0</v>
      </c>
      <c r="H50" s="26">
        <f>'Changes tables (2009-10)'!H46*GFSScalar201011</f>
        <v>0</v>
      </c>
      <c r="I50" s="26">
        <f>'Changes tables (2009-10)'!I46*GFSScalar201011</f>
        <v>0</v>
      </c>
      <c r="J50" s="26">
        <f>'Changes tables (2009-10)'!J46*GFSScalar201011</f>
        <v>0</v>
      </c>
      <c r="K50" s="26">
        <f>'Changes tables (2009-10)'!K46*GFSScalar201011</f>
        <v>-1.9443174804133331E-3</v>
      </c>
      <c r="L50" s="26">
        <f t="shared" si="13"/>
        <v>0</v>
      </c>
      <c r="M50" s="26">
        <f t="shared" si="14"/>
        <v>-1.9443174804133331E-3</v>
      </c>
      <c r="N50" s="26">
        <f t="shared" si="9"/>
        <v>0</v>
      </c>
    </row>
    <row r="51" spans="1:14" x14ac:dyDescent="0.25">
      <c r="A51" s="40" t="s">
        <v>509</v>
      </c>
      <c r="B51" s="41" t="s">
        <v>510</v>
      </c>
      <c r="C51" s="26">
        <f>'Changes tables (2009-10)'!C47*GFSScalar201011</f>
        <v>0</v>
      </c>
      <c r="D51" s="26">
        <f>'Changes tables (2009-10)'!D47*GFSScalar201011</f>
        <v>0</v>
      </c>
      <c r="E51" s="26">
        <f>'Changes tables (2009-10)'!E47*GFSScalar201011</f>
        <v>0</v>
      </c>
      <c r="F51" s="26">
        <f>'Changes tables (2009-10)'!F47*GFSScalar201011</f>
        <v>0</v>
      </c>
      <c r="G51" s="26">
        <f>'Changes tables (2009-10)'!G47*GFSScalar201011</f>
        <v>0</v>
      </c>
      <c r="H51" s="26">
        <f>'Changes tables (2009-10)'!H47*GFSScalar201011</f>
        <v>0</v>
      </c>
      <c r="I51" s="26">
        <f>'Changes tables (2009-10)'!I47*GFSScalar201011</f>
        <v>0</v>
      </c>
      <c r="J51" s="26">
        <f>'Changes tables (2009-10)'!J47*GFSScalar201011</f>
        <v>0</v>
      </c>
      <c r="K51" s="26">
        <f>'Changes tables (2009-10)'!K47*GFSScalar201011</f>
        <v>-1.4271290002450236</v>
      </c>
      <c r="L51" s="26">
        <f t="shared" si="13"/>
        <v>0</v>
      </c>
      <c r="M51" s="26">
        <f t="shared" si="14"/>
        <v>-1.4271290002450236</v>
      </c>
      <c r="N51" s="26">
        <f t="shared" si="9"/>
        <v>0</v>
      </c>
    </row>
    <row r="52" spans="1:14" x14ac:dyDescent="0.25">
      <c r="A52" s="40" t="s">
        <v>511</v>
      </c>
      <c r="B52" s="41" t="s">
        <v>512</v>
      </c>
      <c r="C52" s="26">
        <f>'Changes tables (2009-10)'!C48*GFSScalar201011</f>
        <v>-2.5131499538203044</v>
      </c>
      <c r="D52" s="26">
        <f>'Changes tables (2009-10)'!D48*GFSScalar201011</f>
        <v>-0.88273449019733152</v>
      </c>
      <c r="E52" s="26">
        <f>'Changes tables (2009-10)'!E48*GFSScalar201011</f>
        <v>5.4709272031528172E-2</v>
      </c>
      <c r="F52" s="26">
        <f>'Changes tables (2009-10)'!F48*GFSScalar201011</f>
        <v>-0.16849386820359066</v>
      </c>
      <c r="G52" s="26">
        <f>'Changes tables (2009-10)'!G48*GFSScalar201011</f>
        <v>0.63546546251742231</v>
      </c>
      <c r="H52" s="26">
        <f>'Changes tables (2009-10)'!H48*GFSScalar201011</f>
        <v>-7.866466010602105E-2</v>
      </c>
      <c r="I52" s="26">
        <f>'Changes tables (2009-10)'!I48*GFSScalar201011</f>
        <v>2.917195821281823E-2</v>
      </c>
      <c r="J52" s="26">
        <f>'Changes tables (2009-10)'!J48*GFSScalar201011</f>
        <v>-5.8425582415101138E-2</v>
      </c>
      <c r="K52" s="26">
        <f>'Changes tables (2009-10)'!K48*GFSScalar201011</f>
        <v>-2.683320213262439</v>
      </c>
      <c r="L52" s="26">
        <f t="shared" si="13"/>
        <v>-2.98212186198058</v>
      </c>
      <c r="M52" s="26">
        <f t="shared" si="14"/>
        <v>-5.6654420752430195</v>
      </c>
      <c r="N52" s="26">
        <f t="shared" si="9"/>
        <v>0</v>
      </c>
    </row>
    <row r="53" spans="1:14" x14ac:dyDescent="0.25">
      <c r="A53" s="42" t="s">
        <v>513</v>
      </c>
      <c r="B53" s="24" t="s">
        <v>514</v>
      </c>
      <c r="C53" s="26">
        <f>'Changes tables (2009-10)'!C49*GFSScalar201011</f>
        <v>-1.6139433532630576</v>
      </c>
      <c r="D53" s="26">
        <f>'Changes tables (2009-10)'!D49*GFSScalar201011</f>
        <v>-0.65482752181039217</v>
      </c>
      <c r="E53" s="26">
        <f>'Changes tables (2009-10)'!E49*GFSScalar201011</f>
        <v>4.876653581654717E-2</v>
      </c>
      <c r="F53" s="26">
        <f>'Changes tables (2009-10)'!F49*GFSScalar201011</f>
        <v>-0.12805143857906839</v>
      </c>
      <c r="G53" s="26">
        <f>'Changes tables (2009-10)'!G49*GFSScalar201011</f>
        <v>0.3347678866067253</v>
      </c>
      <c r="H53" s="26">
        <f>'Changes tables (2009-10)'!H49*GFSScalar201011</f>
        <v>-5.3491973517839998E-2</v>
      </c>
      <c r="I53" s="26">
        <f>'Changes tables (2009-10)'!I49*GFSScalar201011</f>
        <v>1.7319158298545453E-2</v>
      </c>
      <c r="J53" s="26">
        <f>'Changes tables (2009-10)'!J49*GFSScalar201011</f>
        <v>-3.0271225551444115E-2</v>
      </c>
      <c r="K53" s="26">
        <f>'Changes tables (2009-10)'!K49*GFSScalar201011</f>
        <v>-2.2427701520426848</v>
      </c>
      <c r="L53" s="26">
        <f t="shared" si="13"/>
        <v>-2.0797319319999841</v>
      </c>
      <c r="M53" s="26">
        <f t="shared" si="14"/>
        <v>-4.3225020840426689</v>
      </c>
      <c r="N53" s="26">
        <f t="shared" si="9"/>
        <v>0</v>
      </c>
    </row>
    <row r="54" spans="1:14" x14ac:dyDescent="0.25">
      <c r="A54" s="42" t="s">
        <v>515</v>
      </c>
      <c r="B54" s="24" t="s">
        <v>516</v>
      </c>
      <c r="C54" s="26">
        <f>'Changes tables (2009-10)'!C50*GFSScalar201011</f>
        <v>-0.19920030382111062</v>
      </c>
      <c r="D54" s="26">
        <f>'Changes tables (2009-10)'!D50*GFSScalar201011</f>
        <v>-7.1558462941839568E-2</v>
      </c>
      <c r="E54" s="26">
        <f>'Changes tables (2009-10)'!E50*GFSScalar201011</f>
        <v>1.3049918277132879E-4</v>
      </c>
      <c r="F54" s="26">
        <f>'Changes tables (2009-10)'!F50*GFSScalar201011</f>
        <v>-1.2668711043043939E-2</v>
      </c>
      <c r="G54" s="26">
        <f>'Changes tables (2009-10)'!G50*GFSScalar201011</f>
        <v>4.3961640681399995E-4</v>
      </c>
      <c r="H54" s="26">
        <f>'Changes tables (2009-10)'!H50*GFSScalar201011</f>
        <v>0</v>
      </c>
      <c r="I54" s="26">
        <f>'Changes tables (2009-10)'!I50*GFSScalar201011</f>
        <v>5.4122369228423077E-4</v>
      </c>
      <c r="J54" s="26">
        <f>'Changes tables (2009-10)'!J50*GFSScalar201011</f>
        <v>-3.1753032217449997E-4</v>
      </c>
      <c r="K54" s="26">
        <f>'Changes tables (2009-10)'!K50*GFSScalar201011</f>
        <v>-1.3310473055918914</v>
      </c>
      <c r="L54" s="26">
        <f t="shared" si="13"/>
        <v>-0.28263366884629915</v>
      </c>
      <c r="M54" s="26">
        <f t="shared" si="14"/>
        <v>-1.6136809744381906</v>
      </c>
      <c r="N54" s="26">
        <f t="shared" si="9"/>
        <v>0</v>
      </c>
    </row>
    <row r="55" spans="1:14" x14ac:dyDescent="0.25">
      <c r="A55" s="42" t="s">
        <v>517</v>
      </c>
      <c r="B55" s="24" t="s">
        <v>518</v>
      </c>
      <c r="C55" s="26">
        <f>'Changes tables (2009-10)'!C51*GFSScalar201011</f>
        <v>-0.4261062428725424</v>
      </c>
      <c r="D55" s="26">
        <f>'Changes tables (2009-10)'!D51*GFSScalar201011</f>
        <v>-0.4366416706076135</v>
      </c>
      <c r="E55" s="26">
        <f>'Changes tables (2009-10)'!E51*GFSScalar201011</f>
        <v>7.5287980122933666E-3</v>
      </c>
      <c r="F55" s="26">
        <f>'Changes tables (2009-10)'!F51*GFSScalar201011</f>
        <v>-5.0090138368811814E-2</v>
      </c>
      <c r="G55" s="26">
        <f>'Changes tables (2009-10)'!G51*GFSScalar201011</f>
        <v>0.16353730327232929</v>
      </c>
      <c r="H55" s="26">
        <f>'Changes tables (2009-10)'!H51*GFSScalar201011</f>
        <v>-2.9045413640192727E-3</v>
      </c>
      <c r="I55" s="26">
        <f>'Changes tables (2009-10)'!I51*GFSScalar201011</f>
        <v>9.0384355867667576E-3</v>
      </c>
      <c r="J55" s="26">
        <f>'Changes tables (2009-10)'!J51*GFSScalar201011</f>
        <v>-5.6097026570896356E-3</v>
      </c>
      <c r="K55" s="26">
        <f>'Changes tables (2009-10)'!K51*GFSScalar201011</f>
        <v>-3.8554195103580757</v>
      </c>
      <c r="L55" s="26">
        <f t="shared" si="13"/>
        <v>-0.74124775899868722</v>
      </c>
      <c r="M55" s="26">
        <f t="shared" si="14"/>
        <v>-4.5966672693567627</v>
      </c>
      <c r="N55" s="26">
        <f t="shared" si="9"/>
        <v>0</v>
      </c>
    </row>
    <row r="56" spans="1:14" x14ac:dyDescent="0.25">
      <c r="A56" s="42" t="s">
        <v>458</v>
      </c>
      <c r="B56" s="24" t="s">
        <v>519</v>
      </c>
      <c r="C56" s="26">
        <f>'Changes tables (2009-10)'!C52*GFSScalar201011</f>
        <v>-0.19113407972722221</v>
      </c>
      <c r="D56" s="26">
        <f>'Changes tables (2009-10)'!D52*GFSScalar201011</f>
        <v>-0.24653919412305264</v>
      </c>
      <c r="E56" s="26">
        <f>'Changes tables (2009-10)'!E52*GFSScalar201011</f>
        <v>2.4594073996210522E-3</v>
      </c>
      <c r="F56" s="26">
        <f>'Changes tables (2009-10)'!F52*GFSScalar201011</f>
        <v>-6.7241621139037099E-3</v>
      </c>
      <c r="G56" s="26">
        <f>'Changes tables (2009-10)'!G52*GFSScalar201011</f>
        <v>0.10287023931813072</v>
      </c>
      <c r="H56" s="26">
        <f>'Changes tables (2009-10)'!H52*GFSScalar201011</f>
        <v>-1.5732932324424545E-3</v>
      </c>
      <c r="I56" s="26">
        <f>'Changes tables (2009-10)'!I52*GFSScalar201011</f>
        <v>2.1648946381885715E-3</v>
      </c>
      <c r="J56" s="26">
        <f>'Changes tables (2009-10)'!J52*GFSScalar201011</f>
        <v>0</v>
      </c>
      <c r="K56" s="26">
        <f>'Changes tables (2009-10)'!K52*GFSScalar201011</f>
        <v>0</v>
      </c>
      <c r="L56" s="26">
        <f t="shared" si="13"/>
        <v>-0.33847618784068068</v>
      </c>
      <c r="M56" s="26">
        <f t="shared" si="14"/>
        <v>-0.33847618784068068</v>
      </c>
      <c r="N56" s="26">
        <f t="shared" si="9"/>
        <v>0</v>
      </c>
    </row>
    <row r="57" spans="1:14" x14ac:dyDescent="0.25">
      <c r="A57" s="42" t="s">
        <v>520</v>
      </c>
      <c r="B57" s="28" t="s">
        <v>521</v>
      </c>
      <c r="C57" s="26">
        <f>'Changes tables (2009-10)'!C53*GFSScalar201011</f>
        <v>0</v>
      </c>
      <c r="D57" s="26">
        <f>'Changes tables (2009-10)'!D53*GFSScalar201011</f>
        <v>0</v>
      </c>
      <c r="E57" s="26">
        <f>'Changes tables (2009-10)'!E53*GFSScalar201011</f>
        <v>0</v>
      </c>
      <c r="F57" s="26">
        <f>'Changes tables (2009-10)'!F53*GFSScalar201011</f>
        <v>0</v>
      </c>
      <c r="G57" s="26">
        <f>'Changes tables (2009-10)'!G53*GFSScalar201011</f>
        <v>0</v>
      </c>
      <c r="H57" s="26">
        <f>'Changes tables (2009-10)'!H53*GFSScalar201011</f>
        <v>0</v>
      </c>
      <c r="I57" s="26">
        <f>'Changes tables (2009-10)'!I53*GFSScalar201011</f>
        <v>0</v>
      </c>
      <c r="J57" s="26">
        <f>'Changes tables (2009-10)'!J53*GFSScalar201011</f>
        <v>0</v>
      </c>
      <c r="K57" s="26">
        <f>'Changes tables (2009-10)'!K53*GFSScalar201011</f>
        <v>0</v>
      </c>
      <c r="L57" s="26">
        <f t="shared" si="13"/>
        <v>0</v>
      </c>
      <c r="M57" s="26">
        <f t="shared" si="14"/>
        <v>0</v>
      </c>
      <c r="N57" s="26">
        <f t="shared" si="9"/>
        <v>0</v>
      </c>
    </row>
    <row r="58" spans="1:14" s="9" customFormat="1" x14ac:dyDescent="0.25">
      <c r="A58" s="44" t="s">
        <v>522</v>
      </c>
      <c r="B58" s="45" t="s">
        <v>523</v>
      </c>
      <c r="C58" s="61">
        <f>SUM(C40,C41,C46,C53,C54,C55,C56)</f>
        <v>9.6575489502369507</v>
      </c>
      <c r="D58" s="61">
        <f t="shared" ref="D58:M58" si="15">SUM(D40,D41,D46,D53,D54,D55,D56)</f>
        <v>5.9961636461363472</v>
      </c>
      <c r="E58" s="61">
        <f t="shared" si="15"/>
        <v>16.731705551569732</v>
      </c>
      <c r="F58" s="61">
        <f t="shared" si="15"/>
        <v>2.3475505705775626</v>
      </c>
      <c r="G58" s="61">
        <f t="shared" si="15"/>
        <v>11.388015327483298</v>
      </c>
      <c r="H58" s="61">
        <f t="shared" si="15"/>
        <v>1.3351009579332132</v>
      </c>
      <c r="I58" s="61">
        <f t="shared" si="15"/>
        <v>1.5335972458287994</v>
      </c>
      <c r="J58" s="61">
        <f t="shared" si="15"/>
        <v>1.7271004689145029</v>
      </c>
      <c r="K58" s="61">
        <f t="shared" si="15"/>
        <v>163.47630916036385</v>
      </c>
      <c r="L58" s="61">
        <f t="shared" si="15"/>
        <v>50.716782718680399</v>
      </c>
      <c r="M58" s="61">
        <f t="shared" si="15"/>
        <v>214.19309187904426</v>
      </c>
      <c r="N58" s="61">
        <f t="shared" si="9"/>
        <v>0</v>
      </c>
    </row>
    <row r="59" spans="1:14" s="9" customFormat="1" x14ac:dyDescent="0.25">
      <c r="A59" s="56"/>
      <c r="B59" s="57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</row>
    <row r="60" spans="1:14" x14ac:dyDescent="0.25">
      <c r="A60" s="47"/>
      <c r="B60" s="24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</row>
    <row r="61" spans="1:14" ht="17.399999999999999" thickBot="1" x14ac:dyDescent="0.35">
      <c r="A61" s="27" t="s">
        <v>589</v>
      </c>
      <c r="B61" s="24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</row>
    <row r="62" spans="1:14" x14ac:dyDescent="0.25">
      <c r="A62" s="29"/>
      <c r="B62" s="30" t="s">
        <v>433</v>
      </c>
      <c r="C62" s="29" t="s">
        <v>434</v>
      </c>
      <c r="D62" s="29" t="s">
        <v>590</v>
      </c>
      <c r="E62" s="29" t="s">
        <v>591</v>
      </c>
      <c r="F62" s="29" t="s">
        <v>435</v>
      </c>
      <c r="G62" s="29" t="s">
        <v>436</v>
      </c>
      <c r="H62" s="29" t="s">
        <v>592</v>
      </c>
      <c r="I62" s="29" t="s">
        <v>437</v>
      </c>
      <c r="J62" s="29" t="s">
        <v>438</v>
      </c>
      <c r="K62" s="29" t="s">
        <v>439</v>
      </c>
      <c r="L62" s="29" t="s">
        <v>429</v>
      </c>
      <c r="M62" s="29" t="s">
        <v>12</v>
      </c>
      <c r="N62" s="29" t="s">
        <v>430</v>
      </c>
    </row>
    <row r="63" spans="1:14" x14ac:dyDescent="0.25">
      <c r="A63" s="24"/>
      <c r="B63" s="24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31"/>
    </row>
    <row r="64" spans="1:14" s="8" customFormat="1" x14ac:dyDescent="0.25">
      <c r="A64" s="50" t="s">
        <v>524</v>
      </c>
      <c r="B64" s="33" t="s">
        <v>525</v>
      </c>
      <c r="C64" s="60">
        <f>C33-C58</f>
        <v>156.371593181789</v>
      </c>
      <c r="D64" s="60">
        <f t="shared" ref="D64:M64" si="16">D33-D58</f>
        <v>121.66663756572892</v>
      </c>
      <c r="E64" s="60">
        <f t="shared" si="16"/>
        <v>112.93929869022743</v>
      </c>
      <c r="F64" s="60">
        <f t="shared" si="16"/>
        <v>44.732607481785656</v>
      </c>
      <c r="G64" s="60">
        <f t="shared" si="16"/>
        <v>2.0138877742737407</v>
      </c>
      <c r="H64" s="60">
        <f t="shared" si="16"/>
        <v>13.022536458544257</v>
      </c>
      <c r="I64" s="60">
        <f t="shared" si="16"/>
        <v>9.5201153988597635</v>
      </c>
      <c r="J64" s="60">
        <f t="shared" si="16"/>
        <v>6.2674537080116854</v>
      </c>
      <c r="K64" s="60">
        <f t="shared" si="16"/>
        <v>867.65900542266468</v>
      </c>
      <c r="L64" s="60">
        <f t="shared" si="16"/>
        <v>466.53413025922043</v>
      </c>
      <c r="M64" s="60">
        <f t="shared" si="16"/>
        <v>1334.193135681885</v>
      </c>
      <c r="N64" s="60">
        <f>M64-SUM(K64:L64)</f>
        <v>0</v>
      </c>
    </row>
    <row r="65" spans="1:14" x14ac:dyDescent="0.25">
      <c r="A65" s="52" t="s">
        <v>526</v>
      </c>
      <c r="B65" s="24" t="s">
        <v>527</v>
      </c>
      <c r="C65" s="26">
        <f>'Changes tables (2009-10)'!C61*GFSScalar201011</f>
        <v>18.745790140091881</v>
      </c>
      <c r="D65" s="26">
        <f>'Changes tables (2009-10)'!D61*GFSScalar201011</f>
        <v>11.462202078502699</v>
      </c>
      <c r="E65" s="26">
        <f>'Changes tables (2009-10)'!E61*GFSScalar201011</f>
        <v>27.354050308636836</v>
      </c>
      <c r="F65" s="26">
        <f>'Changes tables (2009-10)'!F61*GFSScalar201011</f>
        <v>4.3685795143963633</v>
      </c>
      <c r="G65" s="26">
        <f>'Changes tables (2009-10)'!G61*GFSScalar201011</f>
        <v>17.3480205218947</v>
      </c>
      <c r="H65" s="26">
        <f>'Changes tables (2009-10)'!H61*GFSScalar201011</f>
        <v>1.1913212816604521</v>
      </c>
      <c r="I65" s="26">
        <f>'Changes tables (2009-10)'!I61*GFSScalar201011</f>
        <v>1.2670809985872418</v>
      </c>
      <c r="J65" s="26">
        <f>'Changes tables (2009-10)'!J61*GFSScalar201011</f>
        <v>0.22229297193911998</v>
      </c>
      <c r="K65" s="26">
        <f>'Changes tables (2009-10)'!K61*GFSScalar201011</f>
        <v>9.3636375935859224</v>
      </c>
      <c r="L65" s="26">
        <f>SUM(C65:J65)</f>
        <v>81.959337815709304</v>
      </c>
      <c r="M65" s="26">
        <f>SUM(K65:L65)</f>
        <v>91.322975409295225</v>
      </c>
      <c r="N65" s="26">
        <f>M65-SUM(K65:L65)</f>
        <v>0</v>
      </c>
    </row>
    <row r="66" spans="1:14" s="8" customFormat="1" x14ac:dyDescent="0.25">
      <c r="A66" s="53" t="s">
        <v>528</v>
      </c>
      <c r="B66" s="54" t="s">
        <v>529</v>
      </c>
      <c r="C66" s="66">
        <f t="shared" ref="C66:M66" si="17">C64-C65</f>
        <v>137.62580304169711</v>
      </c>
      <c r="D66" s="66">
        <f t="shared" si="17"/>
        <v>110.20443548722622</v>
      </c>
      <c r="E66" s="66">
        <f t="shared" si="17"/>
        <v>85.585248381590588</v>
      </c>
      <c r="F66" s="66">
        <f t="shared" si="17"/>
        <v>40.364027967389291</v>
      </c>
      <c r="G66" s="66">
        <f t="shared" si="17"/>
        <v>-15.334132747620959</v>
      </c>
      <c r="H66" s="66">
        <f t="shared" si="17"/>
        <v>11.831215176883806</v>
      </c>
      <c r="I66" s="66">
        <f t="shared" si="17"/>
        <v>8.2530344002725222</v>
      </c>
      <c r="J66" s="66">
        <f t="shared" si="17"/>
        <v>6.0451607360725657</v>
      </c>
      <c r="K66" s="66">
        <f t="shared" si="17"/>
        <v>858.29536782907871</v>
      </c>
      <c r="L66" s="66">
        <f t="shared" si="17"/>
        <v>384.57479244351111</v>
      </c>
      <c r="M66" s="66">
        <f t="shared" si="17"/>
        <v>1242.8701602725898</v>
      </c>
      <c r="N66" s="66">
        <f>M66-SUM(K66:L66)</f>
        <v>0</v>
      </c>
    </row>
    <row r="67" spans="1:14" x14ac:dyDescent="0.25">
      <c r="A67" s="28" t="s">
        <v>597</v>
      </c>
      <c r="N67" s="2"/>
    </row>
    <row r="68" spans="1:14" x14ac:dyDescent="0.25">
      <c r="C68" s="11"/>
      <c r="D68" s="11"/>
      <c r="E68" s="11"/>
      <c r="F68" s="11"/>
      <c r="G68" s="11"/>
      <c r="H68" s="11"/>
      <c r="I68" s="11"/>
      <c r="J68" s="11"/>
      <c r="K68" s="11"/>
      <c r="N68" s="2"/>
    </row>
    <row r="69" spans="1:14" x14ac:dyDescent="0.25">
      <c r="N69" s="2"/>
    </row>
    <row r="70" spans="1:14" x14ac:dyDescent="0.25">
      <c r="N70" s="2"/>
    </row>
    <row r="71" spans="1:14" x14ac:dyDescent="0.25">
      <c r="N71" s="2"/>
    </row>
    <row r="72" spans="1:14" x14ac:dyDescent="0.25">
      <c r="N72" s="2"/>
    </row>
    <row r="73" spans="1:14" x14ac:dyDescent="0.25">
      <c r="N73" s="2"/>
    </row>
    <row r="74" spans="1:14" x14ac:dyDescent="0.25">
      <c r="N74" s="2"/>
    </row>
    <row r="75" spans="1:14" x14ac:dyDescent="0.25">
      <c r="N75" s="2"/>
    </row>
    <row r="76" spans="1:14" x14ac:dyDescent="0.25">
      <c r="N76" s="2"/>
    </row>
    <row r="77" spans="1:14" x14ac:dyDescent="0.25">
      <c r="N77" s="2"/>
    </row>
  </sheetData>
  <pageMargins left="0.74803149606299213" right="0.74803149606299213" top="0.98425196850393704" bottom="0.98425196850393704" header="0.51181102362204722" footer="0.51181102362204722"/>
  <pageSetup paperSize="9" scale="80" fitToHeight="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FFC000"/>
  </sheetPr>
  <dimension ref="A1:E61"/>
  <sheetViews>
    <sheetView workbookViewId="0">
      <pane ySplit="3" topLeftCell="A5" activePane="bottomLeft" state="frozen"/>
      <selection activeCell="B58" sqref="B58"/>
      <selection pane="bottomLeft" activeCell="B58" sqref="B58"/>
    </sheetView>
  </sheetViews>
  <sheetFormatPr defaultRowHeight="13.2" x14ac:dyDescent="0.25"/>
  <cols>
    <col min="1" max="1" width="8.88671875" style="2"/>
    <col min="2" max="2" width="40.77734375" style="2" customWidth="1"/>
    <col min="3" max="257" width="8.88671875" style="2"/>
    <col min="258" max="258" width="50.33203125" style="2" customWidth="1"/>
    <col min="259" max="513" width="8.88671875" style="2"/>
    <col min="514" max="514" width="50.33203125" style="2" customWidth="1"/>
    <col min="515" max="769" width="8.88671875" style="2"/>
    <col min="770" max="770" width="50.33203125" style="2" customWidth="1"/>
    <col min="771" max="1025" width="8.88671875" style="2"/>
    <col min="1026" max="1026" width="50.33203125" style="2" customWidth="1"/>
    <col min="1027" max="1281" width="8.88671875" style="2"/>
    <col min="1282" max="1282" width="50.33203125" style="2" customWidth="1"/>
    <col min="1283" max="1537" width="8.88671875" style="2"/>
    <col min="1538" max="1538" width="50.33203125" style="2" customWidth="1"/>
    <col min="1539" max="1793" width="8.88671875" style="2"/>
    <col min="1794" max="1794" width="50.33203125" style="2" customWidth="1"/>
    <col min="1795" max="2049" width="8.88671875" style="2"/>
    <col min="2050" max="2050" width="50.33203125" style="2" customWidth="1"/>
    <col min="2051" max="2305" width="8.88671875" style="2"/>
    <col min="2306" max="2306" width="50.33203125" style="2" customWidth="1"/>
    <col min="2307" max="2561" width="8.88671875" style="2"/>
    <col min="2562" max="2562" width="50.33203125" style="2" customWidth="1"/>
    <col min="2563" max="2817" width="8.88671875" style="2"/>
    <col min="2818" max="2818" width="50.33203125" style="2" customWidth="1"/>
    <col min="2819" max="3073" width="8.88671875" style="2"/>
    <col min="3074" max="3074" width="50.33203125" style="2" customWidth="1"/>
    <col min="3075" max="3329" width="8.88671875" style="2"/>
    <col min="3330" max="3330" width="50.33203125" style="2" customWidth="1"/>
    <col min="3331" max="3585" width="8.88671875" style="2"/>
    <col min="3586" max="3586" width="50.33203125" style="2" customWidth="1"/>
    <col min="3587" max="3841" width="8.88671875" style="2"/>
    <col min="3842" max="3842" width="50.33203125" style="2" customWidth="1"/>
    <col min="3843" max="4097" width="8.88671875" style="2"/>
    <col min="4098" max="4098" width="50.33203125" style="2" customWidth="1"/>
    <col min="4099" max="4353" width="8.88671875" style="2"/>
    <col min="4354" max="4354" width="50.33203125" style="2" customWidth="1"/>
    <col min="4355" max="4609" width="8.88671875" style="2"/>
    <col min="4610" max="4610" width="50.33203125" style="2" customWidth="1"/>
    <col min="4611" max="4865" width="8.88671875" style="2"/>
    <col min="4866" max="4866" width="50.33203125" style="2" customWidth="1"/>
    <col min="4867" max="5121" width="8.88671875" style="2"/>
    <col min="5122" max="5122" width="50.33203125" style="2" customWidth="1"/>
    <col min="5123" max="5377" width="8.88671875" style="2"/>
    <col min="5378" max="5378" width="50.33203125" style="2" customWidth="1"/>
    <col min="5379" max="5633" width="8.88671875" style="2"/>
    <col min="5634" max="5634" width="50.33203125" style="2" customWidth="1"/>
    <col min="5635" max="5889" width="8.88671875" style="2"/>
    <col min="5890" max="5890" width="50.33203125" style="2" customWidth="1"/>
    <col min="5891" max="6145" width="8.88671875" style="2"/>
    <col min="6146" max="6146" width="50.33203125" style="2" customWidth="1"/>
    <col min="6147" max="6401" width="8.88671875" style="2"/>
    <col min="6402" max="6402" width="50.33203125" style="2" customWidth="1"/>
    <col min="6403" max="6657" width="8.88671875" style="2"/>
    <col min="6658" max="6658" width="50.33203125" style="2" customWidth="1"/>
    <col min="6659" max="6913" width="8.88671875" style="2"/>
    <col min="6914" max="6914" width="50.33203125" style="2" customWidth="1"/>
    <col min="6915" max="7169" width="8.88671875" style="2"/>
    <col min="7170" max="7170" width="50.33203125" style="2" customWidth="1"/>
    <col min="7171" max="7425" width="8.88671875" style="2"/>
    <col min="7426" max="7426" width="50.33203125" style="2" customWidth="1"/>
    <col min="7427" max="7681" width="8.88671875" style="2"/>
    <col min="7682" max="7682" width="50.33203125" style="2" customWidth="1"/>
    <col min="7683" max="7937" width="8.88671875" style="2"/>
    <col min="7938" max="7938" width="50.33203125" style="2" customWidth="1"/>
    <col min="7939" max="8193" width="8.88671875" style="2"/>
    <col min="8194" max="8194" width="50.33203125" style="2" customWidth="1"/>
    <col min="8195" max="8449" width="8.88671875" style="2"/>
    <col min="8450" max="8450" width="50.33203125" style="2" customWidth="1"/>
    <col min="8451" max="8705" width="8.88671875" style="2"/>
    <col min="8706" max="8706" width="50.33203125" style="2" customWidth="1"/>
    <col min="8707" max="8961" width="8.88671875" style="2"/>
    <col min="8962" max="8962" width="50.33203125" style="2" customWidth="1"/>
    <col min="8963" max="9217" width="8.88671875" style="2"/>
    <col min="9218" max="9218" width="50.33203125" style="2" customWidth="1"/>
    <col min="9219" max="9473" width="8.88671875" style="2"/>
    <col min="9474" max="9474" width="50.33203125" style="2" customWidth="1"/>
    <col min="9475" max="9729" width="8.88671875" style="2"/>
    <col min="9730" max="9730" width="50.33203125" style="2" customWidth="1"/>
    <col min="9731" max="9985" width="8.88671875" style="2"/>
    <col min="9986" max="9986" width="50.33203125" style="2" customWidth="1"/>
    <col min="9987" max="10241" width="8.88671875" style="2"/>
    <col min="10242" max="10242" width="50.33203125" style="2" customWidth="1"/>
    <col min="10243" max="10497" width="8.88671875" style="2"/>
    <col min="10498" max="10498" width="50.33203125" style="2" customWidth="1"/>
    <col min="10499" max="10753" width="8.88671875" style="2"/>
    <col min="10754" max="10754" width="50.33203125" style="2" customWidth="1"/>
    <col min="10755" max="11009" width="8.88671875" style="2"/>
    <col min="11010" max="11010" width="50.33203125" style="2" customWidth="1"/>
    <col min="11011" max="11265" width="8.88671875" style="2"/>
    <col min="11266" max="11266" width="50.33203125" style="2" customWidth="1"/>
    <col min="11267" max="11521" width="8.88671875" style="2"/>
    <col min="11522" max="11522" width="50.33203125" style="2" customWidth="1"/>
    <col min="11523" max="11777" width="8.88671875" style="2"/>
    <col min="11778" max="11778" width="50.33203125" style="2" customWidth="1"/>
    <col min="11779" max="12033" width="8.88671875" style="2"/>
    <col min="12034" max="12034" width="50.33203125" style="2" customWidth="1"/>
    <col min="12035" max="12289" width="8.88671875" style="2"/>
    <col min="12290" max="12290" width="50.33203125" style="2" customWidth="1"/>
    <col min="12291" max="12545" width="8.88671875" style="2"/>
    <col min="12546" max="12546" width="50.33203125" style="2" customWidth="1"/>
    <col min="12547" max="12801" width="8.88671875" style="2"/>
    <col min="12802" max="12802" width="50.33203125" style="2" customWidth="1"/>
    <col min="12803" max="13057" width="8.88671875" style="2"/>
    <col min="13058" max="13058" width="50.33203125" style="2" customWidth="1"/>
    <col min="13059" max="13313" width="8.88671875" style="2"/>
    <col min="13314" max="13314" width="50.33203125" style="2" customWidth="1"/>
    <col min="13315" max="13569" width="8.88671875" style="2"/>
    <col min="13570" max="13570" width="50.33203125" style="2" customWidth="1"/>
    <col min="13571" max="13825" width="8.88671875" style="2"/>
    <col min="13826" max="13826" width="50.33203125" style="2" customWidth="1"/>
    <col min="13827" max="14081" width="8.88671875" style="2"/>
    <col min="14082" max="14082" width="50.33203125" style="2" customWidth="1"/>
    <col min="14083" max="14337" width="8.88671875" style="2"/>
    <col min="14338" max="14338" width="50.33203125" style="2" customWidth="1"/>
    <col min="14339" max="14593" width="8.88671875" style="2"/>
    <col min="14594" max="14594" width="50.33203125" style="2" customWidth="1"/>
    <col min="14595" max="14849" width="8.88671875" style="2"/>
    <col min="14850" max="14850" width="50.33203125" style="2" customWidth="1"/>
    <col min="14851" max="15105" width="8.88671875" style="2"/>
    <col min="15106" max="15106" width="50.33203125" style="2" customWidth="1"/>
    <col min="15107" max="15361" width="8.88671875" style="2"/>
    <col min="15362" max="15362" width="50.33203125" style="2" customWidth="1"/>
    <col min="15363" max="15617" width="8.88671875" style="2"/>
    <col min="15618" max="15618" width="50.33203125" style="2" customWidth="1"/>
    <col min="15619" max="15873" width="8.88671875" style="2"/>
    <col min="15874" max="15874" width="50.33203125" style="2" customWidth="1"/>
    <col min="15875" max="16129" width="8.88671875" style="2"/>
    <col min="16130" max="16130" width="50.33203125" style="2" customWidth="1"/>
    <col min="16131" max="16384" width="8.88671875" style="2"/>
  </cols>
  <sheetData>
    <row r="1" spans="1:5" ht="22.8" x14ac:dyDescent="0.4">
      <c r="A1" s="1" t="s">
        <v>536</v>
      </c>
    </row>
    <row r="4" spans="1:5" ht="16.8" x14ac:dyDescent="0.3">
      <c r="B4" s="27" t="s">
        <v>537</v>
      </c>
    </row>
    <row r="5" spans="1:5" x14ac:dyDescent="0.25">
      <c r="A5" s="24"/>
      <c r="B5" s="72"/>
      <c r="C5" s="72" t="s">
        <v>538</v>
      </c>
      <c r="D5" s="72" t="s">
        <v>539</v>
      </c>
      <c r="E5" s="72" t="s">
        <v>12</v>
      </c>
    </row>
    <row r="6" spans="1:5" x14ac:dyDescent="0.25">
      <c r="A6" s="24">
        <v>1</v>
      </c>
      <c r="B6" s="24" t="s">
        <v>540</v>
      </c>
      <c r="C6" s="73">
        <f>'Changes tables (2010-11)'!L12</f>
        <v>0</v>
      </c>
      <c r="D6" s="73">
        <f>'Changes tables (2010-11)'!K12</f>
        <v>3.8559251860976342</v>
      </c>
      <c r="E6" s="73">
        <f>SUM(C6:D6)</f>
        <v>3.8559251860976342</v>
      </c>
    </row>
    <row r="7" spans="1:5" x14ac:dyDescent="0.25">
      <c r="A7" s="24">
        <v>2</v>
      </c>
      <c r="B7" s="24" t="s">
        <v>448</v>
      </c>
      <c r="C7" s="73">
        <f>'Changes tables (2010-11)'!L14</f>
        <v>7.4026284944735989E-3</v>
      </c>
      <c r="D7" s="73">
        <f>'Changes tables (2010-11)'!K14</f>
        <v>92.188245581903047</v>
      </c>
      <c r="E7" s="73">
        <f t="shared" ref="E7:E21" si="0">SUM(C7:D7)</f>
        <v>92.195648210397522</v>
      </c>
    </row>
    <row r="8" spans="1:5" x14ac:dyDescent="0.25">
      <c r="A8" s="24">
        <v>3</v>
      </c>
      <c r="B8" s="24" t="s">
        <v>450</v>
      </c>
      <c r="C8" s="73">
        <f>'Changes tables (2010-11)'!L15</f>
        <v>0</v>
      </c>
      <c r="D8" s="73">
        <f>'Changes tables (2010-11)'!K15</f>
        <v>21.892165103813678</v>
      </c>
      <c r="E8" s="73">
        <f t="shared" si="0"/>
        <v>21.892165103813678</v>
      </c>
    </row>
    <row r="9" spans="1:5" x14ac:dyDescent="0.25">
      <c r="A9" s="24">
        <v>4</v>
      </c>
      <c r="B9" s="24" t="s">
        <v>452</v>
      </c>
      <c r="C9" s="73">
        <f>'Changes tables (2010-11)'!L16</f>
        <v>21.453297482120622</v>
      </c>
      <c r="D9" s="73">
        <f>'Changes tables (2010-11)'!K16</f>
        <v>0</v>
      </c>
      <c r="E9" s="73">
        <f t="shared" si="0"/>
        <v>21.453297482120622</v>
      </c>
    </row>
    <row r="10" spans="1:5" x14ac:dyDescent="0.25">
      <c r="A10" s="24">
        <v>5</v>
      </c>
      <c r="B10" s="24" t="s">
        <v>454</v>
      </c>
      <c r="C10" s="73">
        <f>'Changes tables (2010-11)'!L17</f>
        <v>14.164045311741127</v>
      </c>
      <c r="D10" s="73">
        <f>'Changes tables (2010-11)'!K17</f>
        <v>0</v>
      </c>
      <c r="E10" s="73">
        <f t="shared" si="0"/>
        <v>14.164045311741127</v>
      </c>
    </row>
    <row r="11" spans="1:5" x14ac:dyDescent="0.25">
      <c r="A11" s="24">
        <v>6</v>
      </c>
      <c r="B11" s="24" t="s">
        <v>456</v>
      </c>
      <c r="C11" s="73">
        <f>'Changes tables (2010-11)'!L18</f>
        <v>27.252112742916268</v>
      </c>
      <c r="D11" s="73">
        <f>'Changes tables (2010-11)'!K18</f>
        <v>0</v>
      </c>
      <c r="E11" s="73">
        <f t="shared" si="0"/>
        <v>27.252112742916268</v>
      </c>
    </row>
    <row r="12" spans="1:5" x14ac:dyDescent="0.25">
      <c r="A12" s="24">
        <v>7</v>
      </c>
      <c r="B12" s="24" t="s">
        <v>541</v>
      </c>
      <c r="C12" s="73">
        <f>'Changes tables (2010-11)'!L19</f>
        <v>0</v>
      </c>
      <c r="D12" s="73">
        <f>'Changes tables (2010-11)'!K19</f>
        <v>0</v>
      </c>
      <c r="E12" s="73">
        <f t="shared" si="0"/>
        <v>0</v>
      </c>
    </row>
    <row r="13" spans="1:5" x14ac:dyDescent="0.25">
      <c r="A13" s="24">
        <v>8</v>
      </c>
      <c r="B13" s="24" t="s">
        <v>542</v>
      </c>
      <c r="C13" s="73">
        <f>'Changes tables (2010-11)'!L21</f>
        <v>-15.129142674231758</v>
      </c>
      <c r="D13" s="73">
        <f>'Changes tables (2010-11)'!K21</f>
        <v>1.8604946783324388</v>
      </c>
      <c r="E13" s="73">
        <f t="shared" si="0"/>
        <v>-13.26864799589932</v>
      </c>
    </row>
    <row r="14" spans="1:5" x14ac:dyDescent="0.25">
      <c r="A14" s="24">
        <v>9</v>
      </c>
      <c r="B14" s="24" t="s">
        <v>543</v>
      </c>
      <c r="C14" s="73">
        <f>'Changes tables (2010-11)'!L22</f>
        <v>144.38605890335882</v>
      </c>
      <c r="D14" s="73">
        <f>'Changes tables (2010-11)'!K22</f>
        <v>2.3173020847748572E-2</v>
      </c>
      <c r="E14" s="73">
        <f t="shared" si="0"/>
        <v>144.40923192420655</v>
      </c>
    </row>
    <row r="15" spans="1:5" x14ac:dyDescent="0.25">
      <c r="A15" s="24">
        <v>10</v>
      </c>
      <c r="B15" s="24" t="s">
        <v>544</v>
      </c>
      <c r="C15" s="73">
        <f>'Changes tables (2010-11)'!L24</f>
        <v>0</v>
      </c>
      <c r="D15" s="73">
        <f>'Changes tables (2010-11)'!K24</f>
        <v>457.42642933785083</v>
      </c>
      <c r="E15" s="73">
        <f t="shared" si="0"/>
        <v>457.42642933785083</v>
      </c>
    </row>
    <row r="16" spans="1:5" x14ac:dyDescent="0.25">
      <c r="A16" s="24">
        <v>11</v>
      </c>
      <c r="B16" s="24" t="s">
        <v>545</v>
      </c>
      <c r="C16" s="73">
        <f>'Changes tables (2010-11)'!L25</f>
        <v>0</v>
      </c>
      <c r="D16" s="73">
        <f>'Changes tables (2010-11)'!K25</f>
        <v>235.65030576980686</v>
      </c>
      <c r="E16" s="73">
        <f t="shared" si="0"/>
        <v>235.65030576980686</v>
      </c>
    </row>
    <row r="17" spans="1:5" x14ac:dyDescent="0.25">
      <c r="A17" s="24">
        <v>12</v>
      </c>
      <c r="B17" s="24" t="s">
        <v>546</v>
      </c>
      <c r="C17" s="73">
        <f>'Changes tables (2010-11)'!L26</f>
        <v>0</v>
      </c>
      <c r="D17" s="73">
        <f>'Changes tables (2010-11)'!K26</f>
        <v>5.8499578435940247</v>
      </c>
      <c r="E17" s="73">
        <f t="shared" si="0"/>
        <v>5.8499578435940247</v>
      </c>
    </row>
    <row r="18" spans="1:5" x14ac:dyDescent="0.25">
      <c r="A18" s="24">
        <v>13</v>
      </c>
      <c r="B18" s="24" t="s">
        <v>547</v>
      </c>
      <c r="C18" s="73">
        <f>'Changes tables (2010-11)'!L29</f>
        <v>0</v>
      </c>
      <c r="D18" s="73">
        <f>'Changes tables (2010-11)'!K29</f>
        <v>0</v>
      </c>
      <c r="E18" s="73">
        <f t="shared" si="0"/>
        <v>0</v>
      </c>
    </row>
    <row r="19" spans="1:5" x14ac:dyDescent="0.25">
      <c r="A19" s="24">
        <v>14</v>
      </c>
      <c r="B19" s="24" t="s">
        <v>480</v>
      </c>
      <c r="C19" s="73">
        <f>'Changes tables (2010-11)'!L30</f>
        <v>0</v>
      </c>
      <c r="D19" s="73">
        <f>'Changes tables (2010-11)'!K30</f>
        <v>0</v>
      </c>
      <c r="E19" s="73">
        <f t="shared" si="0"/>
        <v>0</v>
      </c>
    </row>
    <row r="20" spans="1:5" x14ac:dyDescent="0.25">
      <c r="A20" s="24">
        <v>15</v>
      </c>
      <c r="B20" s="24" t="s">
        <v>482</v>
      </c>
      <c r="C20" s="73">
        <f>'Changes tables (2010-11)'!L31</f>
        <v>22.998088925125927</v>
      </c>
      <c r="D20" s="73">
        <f>'Changes tables (2010-11)'!K31</f>
        <v>20.072367263588706</v>
      </c>
      <c r="E20" s="73">
        <f t="shared" si="0"/>
        <v>43.07045618871463</v>
      </c>
    </row>
    <row r="21" spans="1:5" x14ac:dyDescent="0.25">
      <c r="A21" s="24">
        <v>16</v>
      </c>
      <c r="B21" s="24" t="s">
        <v>548</v>
      </c>
      <c r="C21" s="73">
        <f>'Changes tables (2010-11)'!L32</f>
        <v>141.12988470983666</v>
      </c>
      <c r="D21" s="73">
        <f>'Changes tables (2010-11)'!K32</f>
        <v>23.937715682309523</v>
      </c>
      <c r="E21" s="73">
        <f t="shared" si="0"/>
        <v>165.06760039214618</v>
      </c>
    </row>
    <row r="22" spans="1:5" x14ac:dyDescent="0.25">
      <c r="A22" s="24">
        <v>17</v>
      </c>
      <c r="B22" s="74" t="s">
        <v>549</v>
      </c>
      <c r="C22" s="75">
        <f>SUM(C6:C21)</f>
        <v>356.26174802936214</v>
      </c>
      <c r="D22" s="75">
        <f>SUM(D6:D21)</f>
        <v>862.75677946814449</v>
      </c>
      <c r="E22" s="75">
        <f>SUM(E6:E21)</f>
        <v>1219.0185274975067</v>
      </c>
    </row>
    <row r="23" spans="1:5" x14ac:dyDescent="0.25">
      <c r="A23" s="24">
        <v>18</v>
      </c>
      <c r="B23" s="24" t="s">
        <v>550</v>
      </c>
      <c r="C23" s="73">
        <f>'Changes tables (2010-11)'!L13</f>
        <v>0</v>
      </c>
      <c r="D23" s="73">
        <f>'Changes tables (2010-11)'!K13</f>
        <v>168.37853511488402</v>
      </c>
      <c r="E23" s="73">
        <f>SUM(C23:D23)</f>
        <v>168.37853511488402</v>
      </c>
    </row>
    <row r="24" spans="1:5" x14ac:dyDescent="0.25">
      <c r="A24" s="24">
        <v>19</v>
      </c>
      <c r="B24" s="24" t="s">
        <v>551</v>
      </c>
      <c r="C24" s="73">
        <f>'Changes tables (2010-11)'!L28</f>
        <v>160.98916494853867</v>
      </c>
      <c r="D24" s="73">
        <f>'Changes tables (2010-11)'!K28</f>
        <v>0</v>
      </c>
      <c r="E24" s="73">
        <f>SUM(C24:D24)</f>
        <v>160.98916494853867</v>
      </c>
    </row>
    <row r="25" spans="1:5" ht="13.8" thickBot="1" x14ac:dyDescent="0.3">
      <c r="A25" s="24">
        <v>20</v>
      </c>
      <c r="B25" s="76" t="s">
        <v>552</v>
      </c>
      <c r="C25" s="77">
        <f>SUM(C22:C24)</f>
        <v>517.25091297790084</v>
      </c>
      <c r="D25" s="77">
        <f>SUM(D22:D24)</f>
        <v>1031.1353145830285</v>
      </c>
      <c r="E25" s="77">
        <f>SUM(E22:E24)</f>
        <v>1548.3862275609295</v>
      </c>
    </row>
    <row r="26" spans="1:5" x14ac:dyDescent="0.25">
      <c r="C26" s="17"/>
      <c r="D26" s="17"/>
      <c r="E26" s="17"/>
    </row>
    <row r="28" spans="1:5" ht="16.8" x14ac:dyDescent="0.3">
      <c r="B28" s="27" t="s">
        <v>553</v>
      </c>
      <c r="C28" s="17"/>
      <c r="D28" s="17"/>
      <c r="E28" s="18"/>
    </row>
    <row r="29" spans="1:5" x14ac:dyDescent="0.25">
      <c r="A29" s="24"/>
      <c r="B29" s="72"/>
      <c r="C29" s="78" t="s">
        <v>538</v>
      </c>
      <c r="D29" s="78" t="s">
        <v>539</v>
      </c>
      <c r="E29" s="72" t="s">
        <v>12</v>
      </c>
    </row>
    <row r="30" spans="1:5" x14ac:dyDescent="0.25">
      <c r="A30" s="24"/>
      <c r="B30" s="24" t="s">
        <v>554</v>
      </c>
      <c r="C30" s="26">
        <f>'Changes tables (2010-11)'!L40</f>
        <v>57.140994128346641</v>
      </c>
      <c r="D30" s="73">
        <f>'Changes tables (2010-11)'!K40</f>
        <v>66.428422310443409</v>
      </c>
      <c r="E30" s="73">
        <f>SUM(C30:D30)</f>
        <v>123.56941643879006</v>
      </c>
    </row>
    <row r="31" spans="1:5" x14ac:dyDescent="0.25">
      <c r="A31" s="24"/>
      <c r="B31" s="24" t="s">
        <v>555</v>
      </c>
      <c r="C31" s="26">
        <f>'Changes tables (2010-11)'!L42</f>
        <v>0</v>
      </c>
      <c r="D31" s="73">
        <f>'Changes tables (2010-11)'!K42</f>
        <v>1.527631014473942</v>
      </c>
      <c r="E31" s="73">
        <f t="shared" ref="E31:E42" si="1">SUM(C31:D31)</f>
        <v>1.527631014473942</v>
      </c>
    </row>
    <row r="32" spans="1:5" x14ac:dyDescent="0.25">
      <c r="A32" s="24"/>
      <c r="B32" s="24" t="s">
        <v>556</v>
      </c>
      <c r="C32" s="26">
        <f>'Changes tables (2010-11)'!L43</f>
        <v>0</v>
      </c>
      <c r="D32" s="73">
        <f>'Changes tables (2010-11)'!K43</f>
        <v>-53.034705021604154</v>
      </c>
      <c r="E32" s="73">
        <f t="shared" si="1"/>
        <v>-53.034705021604154</v>
      </c>
    </row>
    <row r="33" spans="1:5" x14ac:dyDescent="0.25">
      <c r="A33" s="24"/>
      <c r="B33" s="24" t="s">
        <v>498</v>
      </c>
      <c r="C33" s="26">
        <f>'Changes tables (2010-11)'!L44</f>
        <v>0</v>
      </c>
      <c r="D33" s="73">
        <f>'Changes tables (2010-11)'!K44</f>
        <v>-0.57612920996082473</v>
      </c>
      <c r="E33" s="73">
        <f t="shared" si="1"/>
        <v>-0.57612920996082473</v>
      </c>
    </row>
    <row r="34" spans="1:5" x14ac:dyDescent="0.25">
      <c r="A34" s="24"/>
      <c r="B34" s="24" t="s">
        <v>557</v>
      </c>
      <c r="C34" s="26">
        <f>'Changes tables (2010-11)'!L45</f>
        <v>0</v>
      </c>
      <c r="D34" s="73">
        <f>'Changes tables (2010-11)'!K45</f>
        <v>-0.31644442796084948</v>
      </c>
      <c r="E34" s="73">
        <f t="shared" si="1"/>
        <v>-0.31644442796084948</v>
      </c>
    </row>
    <row r="35" spans="1:5" x14ac:dyDescent="0.25">
      <c r="A35" s="24"/>
      <c r="B35" s="24" t="s">
        <v>558</v>
      </c>
      <c r="C35" s="26">
        <f>'Changes tables (2010-11)'!L50</f>
        <v>0</v>
      </c>
      <c r="D35" s="73">
        <f>'Changes tables (2010-11)'!K50</f>
        <v>-1.9443174804133331E-3</v>
      </c>
      <c r="E35" s="73">
        <f t="shared" si="1"/>
        <v>-1.9443174804133331E-3</v>
      </c>
    </row>
    <row r="36" spans="1:5" x14ac:dyDescent="0.25">
      <c r="A36" s="24"/>
      <c r="B36" s="24" t="s">
        <v>559</v>
      </c>
      <c r="C36" s="26">
        <f>'Changes tables (2010-11)'!L49</f>
        <v>0</v>
      </c>
      <c r="D36" s="73">
        <f>'Changes tables (2010-11)'!K49</f>
        <v>0</v>
      </c>
      <c r="E36" s="73">
        <f t="shared" si="1"/>
        <v>0</v>
      </c>
    </row>
    <row r="37" spans="1:5" x14ac:dyDescent="0.25">
      <c r="A37" s="24"/>
      <c r="B37" s="24" t="s">
        <v>560</v>
      </c>
      <c r="C37" s="26">
        <f>'Changes tables (2010-11)'!L51</f>
        <v>0</v>
      </c>
      <c r="D37" s="73">
        <f>'Changes tables (2010-11)'!K51</f>
        <v>-1.4271290002450236</v>
      </c>
      <c r="E37" s="73">
        <f t="shared" si="1"/>
        <v>-1.4271290002450236</v>
      </c>
    </row>
    <row r="38" spans="1:5" x14ac:dyDescent="0.25">
      <c r="A38" s="24"/>
      <c r="B38" s="24" t="s">
        <v>561</v>
      </c>
      <c r="C38" s="26">
        <f>'Changes tables (2010-11)'!L52</f>
        <v>-2.98212186198058</v>
      </c>
      <c r="D38" s="73">
        <f>'Changes tables (2010-11)'!K52</f>
        <v>-2.683320213262439</v>
      </c>
      <c r="E38" s="73">
        <f t="shared" si="1"/>
        <v>-5.6654420752430195</v>
      </c>
    </row>
    <row r="39" spans="1:5" x14ac:dyDescent="0.25">
      <c r="A39" s="24"/>
      <c r="B39" s="24" t="s">
        <v>513</v>
      </c>
      <c r="C39" s="26">
        <f>'Changes tables (2010-11)'!L53</f>
        <v>-2.0797319319999841</v>
      </c>
      <c r="D39" s="73">
        <f>'Changes tables (2010-11)'!K53</f>
        <v>-2.2427701520426848</v>
      </c>
      <c r="E39" s="73">
        <f t="shared" si="1"/>
        <v>-4.3225020840426689</v>
      </c>
    </row>
    <row r="40" spans="1:5" x14ac:dyDescent="0.25">
      <c r="A40" s="24"/>
      <c r="B40" s="24" t="s">
        <v>515</v>
      </c>
      <c r="C40" s="26">
        <f>'Changes tables (2010-11)'!L54</f>
        <v>-0.28263366884629915</v>
      </c>
      <c r="D40" s="73">
        <f>'Changes tables (2010-11)'!K54</f>
        <v>-1.3310473055918914</v>
      </c>
      <c r="E40" s="73">
        <f t="shared" si="1"/>
        <v>-1.6136809744381906</v>
      </c>
    </row>
    <row r="41" spans="1:5" x14ac:dyDescent="0.25">
      <c r="A41" s="24"/>
      <c r="B41" s="24" t="s">
        <v>517</v>
      </c>
      <c r="C41" s="26">
        <f>'Changes tables (2010-11)'!L55</f>
        <v>-0.74124775899868722</v>
      </c>
      <c r="D41" s="73">
        <f>'Changes tables (2010-11)'!K55</f>
        <v>-3.8554195103580757</v>
      </c>
      <c r="E41" s="73">
        <f t="shared" si="1"/>
        <v>-4.5966672693567627</v>
      </c>
    </row>
    <row r="42" spans="1:5" x14ac:dyDescent="0.25">
      <c r="A42" s="24"/>
      <c r="B42" s="24" t="s">
        <v>458</v>
      </c>
      <c r="C42" s="26">
        <f>'Changes tables (2010-11)'!L56</f>
        <v>-0.33847618784068068</v>
      </c>
      <c r="D42" s="73">
        <f>'Changes tables (2010-11)'!K56</f>
        <v>0</v>
      </c>
      <c r="E42" s="73">
        <f t="shared" si="1"/>
        <v>-0.33847618784068068</v>
      </c>
    </row>
    <row r="43" spans="1:5" x14ac:dyDescent="0.25">
      <c r="A43" s="24"/>
      <c r="B43" s="24" t="s">
        <v>562</v>
      </c>
      <c r="C43" s="26">
        <f>'Changes tables (2010-11)'!L57</f>
        <v>0</v>
      </c>
      <c r="D43" s="73">
        <f>'Changes tables (2010-11)'!K57</f>
        <v>0</v>
      </c>
      <c r="E43" s="73">
        <f>SUM(C43:D43)</f>
        <v>0</v>
      </c>
    </row>
    <row r="44" spans="1:5" x14ac:dyDescent="0.25">
      <c r="A44" s="24"/>
      <c r="B44" s="74" t="s">
        <v>549</v>
      </c>
      <c r="C44" s="79">
        <f>SUM(C30:C43)</f>
        <v>50.716782718680399</v>
      </c>
      <c r="D44" s="75">
        <f>SUM(D30:D43)</f>
        <v>2.4871441664109919</v>
      </c>
      <c r="E44" s="75">
        <f>SUM(E30:E43)</f>
        <v>53.20392688509142</v>
      </c>
    </row>
    <row r="45" spans="1:5" x14ac:dyDescent="0.25">
      <c r="A45" s="24"/>
      <c r="B45" s="24" t="s">
        <v>563</v>
      </c>
      <c r="C45" s="26">
        <f>'Changes tables (2010-11)'!L48</f>
        <v>0</v>
      </c>
      <c r="D45" s="73">
        <f>'Changes tables (2010-11)'!K48</f>
        <v>160.98916499395287</v>
      </c>
      <c r="E45" s="73">
        <f>SUM(C45:D45)</f>
        <v>160.98916499395287</v>
      </c>
    </row>
    <row r="46" spans="1:5" ht="13.8" thickBot="1" x14ac:dyDescent="0.3">
      <c r="A46" s="24"/>
      <c r="B46" s="76" t="s">
        <v>564</v>
      </c>
      <c r="C46" s="80">
        <f>SUM(C44:C45)</f>
        <v>50.716782718680399</v>
      </c>
      <c r="D46" s="77">
        <f>SUM(D44:D45)</f>
        <v>163.47630916036385</v>
      </c>
      <c r="E46" s="77">
        <f>SUM(E44:E45)</f>
        <v>214.19309187904429</v>
      </c>
    </row>
    <row r="47" spans="1:5" x14ac:dyDescent="0.25">
      <c r="C47" s="17"/>
      <c r="D47" s="17"/>
      <c r="E47" s="18"/>
    </row>
    <row r="48" spans="1:5" x14ac:dyDescent="0.25">
      <c r="C48" s="17"/>
      <c r="D48" s="17"/>
      <c r="E48" s="17"/>
    </row>
    <row r="49" spans="1:5" ht="16.8" x14ac:dyDescent="0.3">
      <c r="B49" s="27" t="s">
        <v>565</v>
      </c>
      <c r="C49" s="17"/>
      <c r="D49" s="17"/>
      <c r="E49" s="18"/>
    </row>
    <row r="50" spans="1:5" x14ac:dyDescent="0.25">
      <c r="A50" s="24"/>
      <c r="B50" s="72"/>
      <c r="C50" s="78" t="s">
        <v>538</v>
      </c>
      <c r="D50" s="78" t="s">
        <v>539</v>
      </c>
      <c r="E50" s="72" t="s">
        <v>12</v>
      </c>
    </row>
    <row r="51" spans="1:5" x14ac:dyDescent="0.25">
      <c r="A51" s="24">
        <v>1</v>
      </c>
      <c r="B51" s="24" t="s">
        <v>566</v>
      </c>
      <c r="C51" s="26">
        <f>C22</f>
        <v>356.26174802936214</v>
      </c>
      <c r="D51" s="73">
        <f>D22</f>
        <v>862.75677946814449</v>
      </c>
      <c r="E51" s="73">
        <f>SUM(C51:D51)</f>
        <v>1219.0185274975065</v>
      </c>
    </row>
    <row r="52" spans="1:5" x14ac:dyDescent="0.25">
      <c r="A52" s="24">
        <v>2</v>
      </c>
      <c r="B52" s="24" t="s">
        <v>567</v>
      </c>
      <c r="C52" s="26">
        <f>C24</f>
        <v>160.98916494853867</v>
      </c>
      <c r="D52" s="73">
        <f>D24</f>
        <v>0</v>
      </c>
      <c r="E52" s="73">
        <f>SUM(C52:D52)</f>
        <v>160.98916494853867</v>
      </c>
    </row>
    <row r="53" spans="1:5" x14ac:dyDescent="0.25">
      <c r="A53" s="24">
        <v>3</v>
      </c>
      <c r="B53" s="24" t="s">
        <v>568</v>
      </c>
      <c r="C53" s="26">
        <f>SUM(C51:C52)</f>
        <v>517.25091297790084</v>
      </c>
      <c r="D53" s="73">
        <f>SUM(D51:D52)</f>
        <v>862.75677946814449</v>
      </c>
      <c r="E53" s="73">
        <f>SUM(C53:D53)</f>
        <v>1380.0076924460454</v>
      </c>
    </row>
    <row r="54" spans="1:5" x14ac:dyDescent="0.25">
      <c r="A54" s="81">
        <v>4</v>
      </c>
      <c r="B54" s="82" t="s">
        <v>569</v>
      </c>
      <c r="C54" s="26">
        <f>C44</f>
        <v>50.716782718680399</v>
      </c>
      <c r="D54" s="73">
        <f>D44</f>
        <v>2.4871441664109919</v>
      </c>
      <c r="E54" s="73">
        <f>SUM(C54:D54)</f>
        <v>53.203926885091391</v>
      </c>
    </row>
    <row r="55" spans="1:5" x14ac:dyDescent="0.25">
      <c r="A55" s="24">
        <v>5</v>
      </c>
      <c r="B55" s="74" t="s">
        <v>570</v>
      </c>
      <c r="C55" s="79">
        <f>C53-C54</f>
        <v>466.53413025922043</v>
      </c>
      <c r="D55" s="75">
        <f>D53-D54</f>
        <v>860.2696353017335</v>
      </c>
      <c r="E55" s="75">
        <f>E53-E54</f>
        <v>1326.8037655609542</v>
      </c>
    </row>
    <row r="56" spans="1:5" x14ac:dyDescent="0.25">
      <c r="A56" s="83">
        <v>6</v>
      </c>
      <c r="B56" s="24" t="s">
        <v>571</v>
      </c>
      <c r="C56" s="26">
        <f>'Changes tables (2010-11)'!L65</f>
        <v>81.959337815709304</v>
      </c>
      <c r="D56" s="73">
        <f>'Changes tables (2010-11)'!K65</f>
        <v>9.3636375935859224</v>
      </c>
      <c r="E56" s="73">
        <f>SUM(C56:D56)</f>
        <v>91.322975409295225</v>
      </c>
    </row>
    <row r="57" spans="1:5" ht="13.8" thickBot="1" x14ac:dyDescent="0.3">
      <c r="A57" s="24">
        <v>7</v>
      </c>
      <c r="B57" s="84" t="s">
        <v>572</v>
      </c>
      <c r="C57" s="85">
        <f>C55-C56</f>
        <v>384.57479244351111</v>
      </c>
      <c r="D57" s="86">
        <f>D55-D56</f>
        <v>850.90599770814754</v>
      </c>
      <c r="E57" s="86">
        <f>SUM(C57:D57)</f>
        <v>1235.4807901516588</v>
      </c>
    </row>
    <row r="58" spans="1:5" x14ac:dyDescent="0.25">
      <c r="A58" s="24"/>
      <c r="B58" s="28" t="s">
        <v>597</v>
      </c>
      <c r="C58" s="24"/>
      <c r="D58" s="24"/>
      <c r="E58" s="24"/>
    </row>
    <row r="59" spans="1:5" x14ac:dyDescent="0.25">
      <c r="A59" s="24"/>
      <c r="B59" s="24"/>
      <c r="C59" s="24"/>
      <c r="D59" s="24"/>
      <c r="E59" s="24"/>
    </row>
    <row r="60" spans="1:5" x14ac:dyDescent="0.25">
      <c r="A60" s="24"/>
      <c r="B60" s="74" t="s">
        <v>573</v>
      </c>
      <c r="C60" s="87">
        <f>C55/1000</f>
        <v>0.46653413025922041</v>
      </c>
      <c r="D60" s="87">
        <f>D55/1000</f>
        <v>0.8602696353017335</v>
      </c>
      <c r="E60" s="87">
        <f>E55/1000</f>
        <v>1.3268037655609541</v>
      </c>
    </row>
    <row r="61" spans="1:5" x14ac:dyDescent="0.25">
      <c r="A61" s="24"/>
      <c r="B61" s="24" t="s">
        <v>574</v>
      </c>
      <c r="C61" s="39">
        <f>C60/$E$60*100</f>
        <v>35.162255517263795</v>
      </c>
      <c r="D61" s="39">
        <f>D60/$E$60*100</f>
        <v>64.837744482736184</v>
      </c>
      <c r="E61" s="39">
        <f>SUM(C61:D61)</f>
        <v>99.999999999999972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rgb="FFFFC000"/>
  </sheetPr>
  <dimension ref="A1:D18"/>
  <sheetViews>
    <sheetView workbookViewId="0">
      <selection activeCell="B58" sqref="B58"/>
    </sheetView>
  </sheetViews>
  <sheetFormatPr defaultRowHeight="13.2" x14ac:dyDescent="0.25"/>
  <cols>
    <col min="1" max="1" width="40.77734375" style="19" customWidth="1"/>
    <col min="2" max="4" width="14.6640625" style="19" customWidth="1"/>
    <col min="5" max="256" width="8.88671875" style="19"/>
    <col min="257" max="257" width="48.33203125" style="19" customWidth="1"/>
    <col min="258" max="260" width="14.6640625" style="19" customWidth="1"/>
    <col min="261" max="512" width="8.88671875" style="19"/>
    <col min="513" max="513" width="48.33203125" style="19" customWidth="1"/>
    <col min="514" max="516" width="14.6640625" style="19" customWidth="1"/>
    <col min="517" max="768" width="8.88671875" style="19"/>
    <col min="769" max="769" width="48.33203125" style="19" customWidth="1"/>
    <col min="770" max="772" width="14.6640625" style="19" customWidth="1"/>
    <col min="773" max="1024" width="8.88671875" style="19"/>
    <col min="1025" max="1025" width="48.33203125" style="19" customWidth="1"/>
    <col min="1026" max="1028" width="14.6640625" style="19" customWidth="1"/>
    <col min="1029" max="1280" width="8.88671875" style="19"/>
    <col min="1281" max="1281" width="48.33203125" style="19" customWidth="1"/>
    <col min="1282" max="1284" width="14.6640625" style="19" customWidth="1"/>
    <col min="1285" max="1536" width="8.88671875" style="19"/>
    <col min="1537" max="1537" width="48.33203125" style="19" customWidth="1"/>
    <col min="1538" max="1540" width="14.6640625" style="19" customWidth="1"/>
    <col min="1541" max="1792" width="8.88671875" style="19"/>
    <col min="1793" max="1793" width="48.33203125" style="19" customWidth="1"/>
    <col min="1794" max="1796" width="14.6640625" style="19" customWidth="1"/>
    <col min="1797" max="2048" width="8.88671875" style="19"/>
    <col min="2049" max="2049" width="48.33203125" style="19" customWidth="1"/>
    <col min="2050" max="2052" width="14.6640625" style="19" customWidth="1"/>
    <col min="2053" max="2304" width="8.88671875" style="19"/>
    <col min="2305" max="2305" width="48.33203125" style="19" customWidth="1"/>
    <col min="2306" max="2308" width="14.6640625" style="19" customWidth="1"/>
    <col min="2309" max="2560" width="8.88671875" style="19"/>
    <col min="2561" max="2561" width="48.33203125" style="19" customWidth="1"/>
    <col min="2562" max="2564" width="14.6640625" style="19" customWidth="1"/>
    <col min="2565" max="2816" width="8.88671875" style="19"/>
    <col min="2817" max="2817" width="48.33203125" style="19" customWidth="1"/>
    <col min="2818" max="2820" width="14.6640625" style="19" customWidth="1"/>
    <col min="2821" max="3072" width="8.88671875" style="19"/>
    <col min="3073" max="3073" width="48.33203125" style="19" customWidth="1"/>
    <col min="3074" max="3076" width="14.6640625" style="19" customWidth="1"/>
    <col min="3077" max="3328" width="8.88671875" style="19"/>
    <col min="3329" max="3329" width="48.33203125" style="19" customWidth="1"/>
    <col min="3330" max="3332" width="14.6640625" style="19" customWidth="1"/>
    <col min="3333" max="3584" width="8.88671875" style="19"/>
    <col min="3585" max="3585" width="48.33203125" style="19" customWidth="1"/>
    <col min="3586" max="3588" width="14.6640625" style="19" customWidth="1"/>
    <col min="3589" max="3840" width="8.88671875" style="19"/>
    <col min="3841" max="3841" width="48.33203125" style="19" customWidth="1"/>
    <col min="3842" max="3844" width="14.6640625" style="19" customWidth="1"/>
    <col min="3845" max="4096" width="8.88671875" style="19"/>
    <col min="4097" max="4097" width="48.33203125" style="19" customWidth="1"/>
    <col min="4098" max="4100" width="14.6640625" style="19" customWidth="1"/>
    <col min="4101" max="4352" width="8.88671875" style="19"/>
    <col min="4353" max="4353" width="48.33203125" style="19" customWidth="1"/>
    <col min="4354" max="4356" width="14.6640625" style="19" customWidth="1"/>
    <col min="4357" max="4608" width="8.88671875" style="19"/>
    <col min="4609" max="4609" width="48.33203125" style="19" customWidth="1"/>
    <col min="4610" max="4612" width="14.6640625" style="19" customWidth="1"/>
    <col min="4613" max="4864" width="8.88671875" style="19"/>
    <col min="4865" max="4865" width="48.33203125" style="19" customWidth="1"/>
    <col min="4866" max="4868" width="14.6640625" style="19" customWidth="1"/>
    <col min="4869" max="5120" width="8.88671875" style="19"/>
    <col min="5121" max="5121" width="48.33203125" style="19" customWidth="1"/>
    <col min="5122" max="5124" width="14.6640625" style="19" customWidth="1"/>
    <col min="5125" max="5376" width="8.88671875" style="19"/>
    <col min="5377" max="5377" width="48.33203125" style="19" customWidth="1"/>
    <col min="5378" max="5380" width="14.6640625" style="19" customWidth="1"/>
    <col min="5381" max="5632" width="8.88671875" style="19"/>
    <col min="5633" max="5633" width="48.33203125" style="19" customWidth="1"/>
    <col min="5634" max="5636" width="14.6640625" style="19" customWidth="1"/>
    <col min="5637" max="5888" width="8.88671875" style="19"/>
    <col min="5889" max="5889" width="48.33203125" style="19" customWidth="1"/>
    <col min="5890" max="5892" width="14.6640625" style="19" customWidth="1"/>
    <col min="5893" max="6144" width="8.88671875" style="19"/>
    <col min="6145" max="6145" width="48.33203125" style="19" customWidth="1"/>
    <col min="6146" max="6148" width="14.6640625" style="19" customWidth="1"/>
    <col min="6149" max="6400" width="8.88671875" style="19"/>
    <col min="6401" max="6401" width="48.33203125" style="19" customWidth="1"/>
    <col min="6402" max="6404" width="14.6640625" style="19" customWidth="1"/>
    <col min="6405" max="6656" width="8.88671875" style="19"/>
    <col min="6657" max="6657" width="48.33203125" style="19" customWidth="1"/>
    <col min="6658" max="6660" width="14.6640625" style="19" customWidth="1"/>
    <col min="6661" max="6912" width="8.88671875" style="19"/>
    <col min="6913" max="6913" width="48.33203125" style="19" customWidth="1"/>
    <col min="6914" max="6916" width="14.6640625" style="19" customWidth="1"/>
    <col min="6917" max="7168" width="8.88671875" style="19"/>
    <col min="7169" max="7169" width="48.33203125" style="19" customWidth="1"/>
    <col min="7170" max="7172" width="14.6640625" style="19" customWidth="1"/>
    <col min="7173" max="7424" width="8.88671875" style="19"/>
    <col min="7425" max="7425" width="48.33203125" style="19" customWidth="1"/>
    <col min="7426" max="7428" width="14.6640625" style="19" customWidth="1"/>
    <col min="7429" max="7680" width="8.88671875" style="19"/>
    <col min="7681" max="7681" width="48.33203125" style="19" customWidth="1"/>
    <col min="7682" max="7684" width="14.6640625" style="19" customWidth="1"/>
    <col min="7685" max="7936" width="8.88671875" style="19"/>
    <col min="7937" max="7937" width="48.33203125" style="19" customWidth="1"/>
    <col min="7938" max="7940" width="14.6640625" style="19" customWidth="1"/>
    <col min="7941" max="8192" width="8.88671875" style="19"/>
    <col min="8193" max="8193" width="48.33203125" style="19" customWidth="1"/>
    <col min="8194" max="8196" width="14.6640625" style="19" customWidth="1"/>
    <col min="8197" max="8448" width="8.88671875" style="19"/>
    <col min="8449" max="8449" width="48.33203125" style="19" customWidth="1"/>
    <col min="8450" max="8452" width="14.6640625" style="19" customWidth="1"/>
    <col min="8453" max="8704" width="8.88671875" style="19"/>
    <col min="8705" max="8705" width="48.33203125" style="19" customWidth="1"/>
    <col min="8706" max="8708" width="14.6640625" style="19" customWidth="1"/>
    <col min="8709" max="8960" width="8.88671875" style="19"/>
    <col min="8961" max="8961" width="48.33203125" style="19" customWidth="1"/>
    <col min="8962" max="8964" width="14.6640625" style="19" customWidth="1"/>
    <col min="8965" max="9216" width="8.88671875" style="19"/>
    <col min="9217" max="9217" width="48.33203125" style="19" customWidth="1"/>
    <col min="9218" max="9220" width="14.6640625" style="19" customWidth="1"/>
    <col min="9221" max="9472" width="8.88671875" style="19"/>
    <col min="9473" max="9473" width="48.33203125" style="19" customWidth="1"/>
    <col min="9474" max="9476" width="14.6640625" style="19" customWidth="1"/>
    <col min="9477" max="9728" width="8.88671875" style="19"/>
    <col min="9729" max="9729" width="48.33203125" style="19" customWidth="1"/>
    <col min="9730" max="9732" width="14.6640625" style="19" customWidth="1"/>
    <col min="9733" max="9984" width="8.88671875" style="19"/>
    <col min="9985" max="9985" width="48.33203125" style="19" customWidth="1"/>
    <col min="9986" max="9988" width="14.6640625" style="19" customWidth="1"/>
    <col min="9989" max="10240" width="8.88671875" style="19"/>
    <col min="10241" max="10241" width="48.33203125" style="19" customWidth="1"/>
    <col min="10242" max="10244" width="14.6640625" style="19" customWidth="1"/>
    <col min="10245" max="10496" width="8.88671875" style="19"/>
    <col min="10497" max="10497" width="48.33203125" style="19" customWidth="1"/>
    <col min="10498" max="10500" width="14.6640625" style="19" customWidth="1"/>
    <col min="10501" max="10752" width="8.88671875" style="19"/>
    <col min="10753" max="10753" width="48.33203125" style="19" customWidth="1"/>
    <col min="10754" max="10756" width="14.6640625" style="19" customWidth="1"/>
    <col min="10757" max="11008" width="8.88671875" style="19"/>
    <col min="11009" max="11009" width="48.33203125" style="19" customWidth="1"/>
    <col min="11010" max="11012" width="14.6640625" style="19" customWidth="1"/>
    <col min="11013" max="11264" width="8.88671875" style="19"/>
    <col min="11265" max="11265" width="48.33203125" style="19" customWidth="1"/>
    <col min="11266" max="11268" width="14.6640625" style="19" customWidth="1"/>
    <col min="11269" max="11520" width="8.88671875" style="19"/>
    <col min="11521" max="11521" width="48.33203125" style="19" customWidth="1"/>
    <col min="11522" max="11524" width="14.6640625" style="19" customWidth="1"/>
    <col min="11525" max="11776" width="8.88671875" style="19"/>
    <col min="11777" max="11777" width="48.33203125" style="19" customWidth="1"/>
    <col min="11778" max="11780" width="14.6640625" style="19" customWidth="1"/>
    <col min="11781" max="12032" width="8.88671875" style="19"/>
    <col min="12033" max="12033" width="48.33203125" style="19" customWidth="1"/>
    <col min="12034" max="12036" width="14.6640625" style="19" customWidth="1"/>
    <col min="12037" max="12288" width="8.88671875" style="19"/>
    <col min="12289" max="12289" width="48.33203125" style="19" customWidth="1"/>
    <col min="12290" max="12292" width="14.6640625" style="19" customWidth="1"/>
    <col min="12293" max="12544" width="8.88671875" style="19"/>
    <col min="12545" max="12545" width="48.33203125" style="19" customWidth="1"/>
    <col min="12546" max="12548" width="14.6640625" style="19" customWidth="1"/>
    <col min="12549" max="12800" width="8.88671875" style="19"/>
    <col min="12801" max="12801" width="48.33203125" style="19" customWidth="1"/>
    <col min="12802" max="12804" width="14.6640625" style="19" customWidth="1"/>
    <col min="12805" max="13056" width="8.88671875" style="19"/>
    <col min="13057" max="13057" width="48.33203125" style="19" customWidth="1"/>
    <col min="13058" max="13060" width="14.6640625" style="19" customWidth="1"/>
    <col min="13061" max="13312" width="8.88671875" style="19"/>
    <col min="13313" max="13313" width="48.33203125" style="19" customWidth="1"/>
    <col min="13314" max="13316" width="14.6640625" style="19" customWidth="1"/>
    <col min="13317" max="13568" width="8.88671875" style="19"/>
    <col min="13569" max="13569" width="48.33203125" style="19" customWidth="1"/>
    <col min="13570" max="13572" width="14.6640625" style="19" customWidth="1"/>
    <col min="13573" max="13824" width="8.88671875" style="19"/>
    <col min="13825" max="13825" width="48.33203125" style="19" customWidth="1"/>
    <col min="13826" max="13828" width="14.6640625" style="19" customWidth="1"/>
    <col min="13829" max="14080" width="8.88671875" style="19"/>
    <col min="14081" max="14081" width="48.33203125" style="19" customWidth="1"/>
    <col min="14082" max="14084" width="14.6640625" style="19" customWidth="1"/>
    <col min="14085" max="14336" width="8.88671875" style="19"/>
    <col min="14337" max="14337" width="48.33203125" style="19" customWidth="1"/>
    <col min="14338" max="14340" width="14.6640625" style="19" customWidth="1"/>
    <col min="14341" max="14592" width="8.88671875" style="19"/>
    <col min="14593" max="14593" width="48.33203125" style="19" customWidth="1"/>
    <col min="14594" max="14596" width="14.6640625" style="19" customWidth="1"/>
    <col min="14597" max="14848" width="8.88671875" style="19"/>
    <col min="14849" max="14849" width="48.33203125" style="19" customWidth="1"/>
    <col min="14850" max="14852" width="14.6640625" style="19" customWidth="1"/>
    <col min="14853" max="15104" width="8.88671875" style="19"/>
    <col min="15105" max="15105" width="48.33203125" style="19" customWidth="1"/>
    <col min="15106" max="15108" width="14.6640625" style="19" customWidth="1"/>
    <col min="15109" max="15360" width="8.88671875" style="19"/>
    <col min="15361" max="15361" width="48.33203125" style="19" customWidth="1"/>
    <col min="15362" max="15364" width="14.6640625" style="19" customWidth="1"/>
    <col min="15365" max="15616" width="8.88671875" style="19"/>
    <col min="15617" max="15617" width="48.33203125" style="19" customWidth="1"/>
    <col min="15618" max="15620" width="14.6640625" style="19" customWidth="1"/>
    <col min="15621" max="15872" width="8.88671875" style="19"/>
    <col min="15873" max="15873" width="48.33203125" style="19" customWidth="1"/>
    <col min="15874" max="15876" width="14.6640625" style="19" customWidth="1"/>
    <col min="15877" max="16128" width="8.88671875" style="19"/>
    <col min="16129" max="16129" width="48.33203125" style="19" customWidth="1"/>
    <col min="16130" max="16132" width="14.6640625" style="19" customWidth="1"/>
    <col min="16133" max="16384" width="8.88671875" style="19"/>
  </cols>
  <sheetData>
    <row r="1" spans="1:4" ht="22.8" x14ac:dyDescent="0.4">
      <c r="A1" s="1" t="s">
        <v>575</v>
      </c>
    </row>
    <row r="4" spans="1:4" ht="16.2" x14ac:dyDescent="0.25">
      <c r="A4" s="16" t="s">
        <v>594</v>
      </c>
      <c r="B4" s="16"/>
    </row>
    <row r="5" spans="1:4" ht="13.8" thickBot="1" x14ac:dyDescent="0.3">
      <c r="A5" s="19" t="s">
        <v>576</v>
      </c>
    </row>
    <row r="6" spans="1:4" ht="21" x14ac:dyDescent="0.25">
      <c r="A6" s="88" t="s">
        <v>577</v>
      </c>
      <c r="B6" s="89" t="s">
        <v>578</v>
      </c>
      <c r="C6" s="90" t="s">
        <v>579</v>
      </c>
      <c r="D6" s="89" t="s">
        <v>12</v>
      </c>
    </row>
    <row r="7" spans="1:4" x14ac:dyDescent="0.25">
      <c r="A7" s="91"/>
      <c r="B7" s="91"/>
      <c r="C7" s="91"/>
      <c r="D7" s="91"/>
    </row>
    <row r="8" spans="1:4" x14ac:dyDescent="0.25">
      <c r="A8" s="91" t="s">
        <v>580</v>
      </c>
      <c r="B8" s="71">
        <f>'Appendix ready'!C22</f>
        <v>356.26174802936214</v>
      </c>
      <c r="C8" s="71">
        <f>'Appendix ready'!D22</f>
        <v>862.75677946814449</v>
      </c>
      <c r="D8" s="71">
        <f>SUM(B8:C8)</f>
        <v>1219.0185274975065</v>
      </c>
    </row>
    <row r="9" spans="1:4" x14ac:dyDescent="0.25">
      <c r="A9" s="91" t="s">
        <v>581</v>
      </c>
      <c r="B9" s="71">
        <f>'Appendix ready'!C24</f>
        <v>160.98916494853867</v>
      </c>
      <c r="C9" s="71">
        <f>'Appendix ready'!D24</f>
        <v>0</v>
      </c>
      <c r="D9" s="71">
        <f>SUM(B9:C9)</f>
        <v>160.98916494853867</v>
      </c>
    </row>
    <row r="10" spans="1:4" x14ac:dyDescent="0.25">
      <c r="A10" s="91" t="s">
        <v>582</v>
      </c>
      <c r="B10" s="71">
        <f>SUM(B8:B9)</f>
        <v>517.25091297790084</v>
      </c>
      <c r="C10" s="71">
        <f>SUM(C8:C9)</f>
        <v>862.75677946814449</v>
      </c>
      <c r="D10" s="71">
        <f>SUM(B10:C10)</f>
        <v>1380.0076924460454</v>
      </c>
    </row>
    <row r="11" spans="1:4" x14ac:dyDescent="0.25">
      <c r="A11" s="92" t="s">
        <v>583</v>
      </c>
      <c r="B11" s="71">
        <f>'Appendix ready'!C44</f>
        <v>50.716782718680399</v>
      </c>
      <c r="C11" s="71">
        <f>'Appendix ready'!D44</f>
        <v>2.4871441664109919</v>
      </c>
      <c r="D11" s="71">
        <f>SUM(B11:C11)</f>
        <v>53.203926885091391</v>
      </c>
    </row>
    <row r="12" spans="1:4" x14ac:dyDescent="0.25">
      <c r="A12" s="93" t="s">
        <v>584</v>
      </c>
      <c r="B12" s="94">
        <f>B10-B11</f>
        <v>466.53413025922043</v>
      </c>
      <c r="C12" s="94">
        <f>C10-C11</f>
        <v>860.2696353017335</v>
      </c>
      <c r="D12" s="94">
        <f>D10-D11</f>
        <v>1326.8037655609542</v>
      </c>
    </row>
    <row r="13" spans="1:4" x14ac:dyDescent="0.25">
      <c r="A13" s="92" t="s">
        <v>595</v>
      </c>
      <c r="B13" s="91"/>
      <c r="C13" s="91"/>
      <c r="D13" s="91"/>
    </row>
    <row r="14" spans="1:4" x14ac:dyDescent="0.25">
      <c r="A14" s="92" t="s">
        <v>596</v>
      </c>
      <c r="B14" s="91"/>
      <c r="C14" s="91"/>
      <c r="D14" s="91"/>
    </row>
    <row r="15" spans="1:4" x14ac:dyDescent="0.25">
      <c r="A15" s="91"/>
      <c r="B15" s="91"/>
      <c r="C15" s="91"/>
      <c r="D15" s="91"/>
    </row>
    <row r="16" spans="1:4" x14ac:dyDescent="0.25">
      <c r="A16" s="91"/>
      <c r="B16" s="91"/>
      <c r="C16" s="91"/>
      <c r="D16" s="91"/>
    </row>
    <row r="17" spans="1:4" x14ac:dyDescent="0.25">
      <c r="A17" s="91" t="s">
        <v>585</v>
      </c>
      <c r="B17" s="95">
        <f>B12/$D$12*100</f>
        <v>35.162255517263795</v>
      </c>
      <c r="C17" s="95">
        <f>C12/$D$12*100</f>
        <v>64.837744482736184</v>
      </c>
      <c r="D17" s="95">
        <f>SUM(B17:C17)</f>
        <v>99.999999999999972</v>
      </c>
    </row>
    <row r="18" spans="1:4" x14ac:dyDescent="0.25">
      <c r="A18" s="91"/>
      <c r="B18" s="91"/>
      <c r="C18" s="91"/>
      <c r="D18" s="91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MMRF simulation results</vt:lpstr>
      <vt:lpstr>GFS 2009-10</vt:lpstr>
      <vt:lpstr>Changes (2005-06) (transpose)</vt:lpstr>
      <vt:lpstr>Levels tables (2005-06)</vt:lpstr>
      <vt:lpstr>Percentage change (2005-06)</vt:lpstr>
      <vt:lpstr>Levels tables (2009-10)</vt:lpstr>
      <vt:lpstr>Changes tables (2009-10)</vt:lpstr>
      <vt:lpstr>Changes tables (2010-11)</vt:lpstr>
      <vt:lpstr>Appendix ready</vt:lpstr>
      <vt:lpstr>Revenue_table</vt:lpstr>
      <vt:lpstr>GFSScalar201011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2012-08-03T00:16:20Z</dcterms:created>
  <dcterms:modified xsi:type="dcterms:W3CDTF">2014-10-03T06:30:07Z</dcterms:modified>
</cp:coreProperties>
</file>